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avn\Desktop\新写\新元古\投稿\"/>
    </mc:Choice>
  </mc:AlternateContent>
  <bookViews>
    <workbookView xWindow="0" yWindow="0" windowWidth="19635" windowHeight="7695"/>
  </bookViews>
  <sheets>
    <sheet name="Sheet2" sheetId="2" r:id="rId1"/>
    <sheet name="Sheet3" sheetId="3" r:id="rId2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1" i="2" l="1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</calcChain>
</file>

<file path=xl/sharedStrings.xml><?xml version="1.0" encoding="utf-8"?>
<sst xmlns="http://schemas.openxmlformats.org/spreadsheetml/2006/main" count="144" uniqueCount="132">
  <si>
    <t>Spot No.</t>
  </si>
  <si>
    <t>Th</t>
  </si>
  <si>
    <t>U</t>
  </si>
  <si>
    <t>Th/U</t>
  </si>
  <si>
    <t>Isotopic ratios</t>
  </si>
  <si>
    <t>Ages (Ma)</t>
  </si>
  <si>
    <t>Concordance</t>
  </si>
  <si>
    <t>ppm</t>
  </si>
  <si>
    <r>
      <rPr>
        <vertAlign val="superscript"/>
        <sz val="10.5"/>
        <rFont val="Times New Roman"/>
        <family val="1"/>
      </rPr>
      <t>207</t>
    </r>
    <r>
      <rPr>
        <sz val="10.5"/>
        <rFont val="Times New Roman"/>
        <family val="1"/>
      </rPr>
      <t>Pb/</t>
    </r>
    <r>
      <rPr>
        <vertAlign val="superscript"/>
        <sz val="10.5"/>
        <rFont val="Times New Roman"/>
        <family val="1"/>
      </rPr>
      <t>206</t>
    </r>
    <r>
      <rPr>
        <sz val="10.5"/>
        <rFont val="Times New Roman"/>
        <family val="1"/>
      </rPr>
      <t>Pb</t>
    </r>
  </si>
  <si>
    <t>1σ</t>
  </si>
  <si>
    <r>
      <rPr>
        <vertAlign val="superscript"/>
        <sz val="10.5"/>
        <rFont val="Times New Roman"/>
        <family val="1"/>
      </rPr>
      <t>207</t>
    </r>
    <r>
      <rPr>
        <sz val="10.5"/>
        <rFont val="Times New Roman"/>
        <family val="1"/>
      </rPr>
      <t>Pb/</t>
    </r>
    <r>
      <rPr>
        <vertAlign val="superscript"/>
        <sz val="10.5"/>
        <rFont val="Times New Roman"/>
        <family val="1"/>
      </rPr>
      <t>235</t>
    </r>
    <r>
      <rPr>
        <sz val="10.5"/>
        <rFont val="Times New Roman"/>
        <family val="1"/>
      </rPr>
      <t>U</t>
    </r>
  </si>
  <si>
    <r>
      <rPr>
        <vertAlign val="superscript"/>
        <sz val="10.5"/>
        <rFont val="Times New Roman"/>
        <family val="1"/>
      </rPr>
      <t>206</t>
    </r>
    <r>
      <rPr>
        <sz val="10.5"/>
        <rFont val="Times New Roman"/>
        <family val="1"/>
      </rPr>
      <t>Pb/</t>
    </r>
    <r>
      <rPr>
        <vertAlign val="superscript"/>
        <sz val="10.5"/>
        <rFont val="Times New Roman"/>
        <family val="1"/>
      </rPr>
      <t>238</t>
    </r>
    <r>
      <rPr>
        <sz val="10.5"/>
        <rFont val="Times New Roman"/>
        <family val="1"/>
      </rPr>
      <t>U</t>
    </r>
  </si>
  <si>
    <r>
      <rPr>
        <vertAlign val="superscript"/>
        <sz val="10.5"/>
        <rFont val="Times New Roman"/>
        <family val="1"/>
      </rPr>
      <t>208</t>
    </r>
    <r>
      <rPr>
        <sz val="10.5"/>
        <rFont val="Times New Roman"/>
        <family val="1"/>
      </rPr>
      <t>Pb/</t>
    </r>
    <r>
      <rPr>
        <vertAlign val="superscript"/>
        <sz val="10.5"/>
        <rFont val="Times New Roman"/>
        <family val="1"/>
      </rPr>
      <t>232</t>
    </r>
    <r>
      <rPr>
        <sz val="10.5"/>
        <rFont val="Times New Roman"/>
        <family val="1"/>
      </rPr>
      <t>Th</t>
    </r>
  </si>
  <si>
    <t>24FC22-01</t>
    <phoneticPr fontId="8" type="noConversion"/>
  </si>
  <si>
    <t>24FC22-02</t>
  </si>
  <si>
    <t>24FC22-03</t>
  </si>
  <si>
    <t>24FC22-04</t>
  </si>
  <si>
    <t>24FC22-05</t>
  </si>
  <si>
    <t>24FC22-06</t>
  </si>
  <si>
    <t>24FC22-07</t>
  </si>
  <si>
    <t>24FC22-08</t>
  </si>
  <si>
    <t>24FC22-09</t>
  </si>
  <si>
    <t>24FC22-10</t>
  </si>
  <si>
    <t>24FC22-11</t>
  </si>
  <si>
    <t>24FC22-12</t>
  </si>
  <si>
    <t>24FC22-13</t>
  </si>
  <si>
    <t>24FC22-14</t>
  </si>
  <si>
    <t>24FC22-15</t>
  </si>
  <si>
    <t>24FC22-16</t>
  </si>
  <si>
    <t>24FC22-17</t>
  </si>
  <si>
    <t>24FC22-18</t>
  </si>
  <si>
    <t>24FC22-19</t>
  </si>
  <si>
    <t>24FC22-20</t>
  </si>
  <si>
    <t>24FC22-21</t>
  </si>
  <si>
    <t>24FC22-22</t>
  </si>
  <si>
    <t>24FC22-23</t>
  </si>
  <si>
    <t>24FC22-24</t>
  </si>
  <si>
    <t>24FC22-25</t>
  </si>
  <si>
    <t>24FC22-26</t>
  </si>
  <si>
    <t>24FC22-27</t>
  </si>
  <si>
    <t>24FC22-28</t>
  </si>
  <si>
    <t>24FC36-01</t>
    <phoneticPr fontId="8" type="noConversion"/>
  </si>
  <si>
    <t>24FC36-02</t>
  </si>
  <si>
    <t>24FC36-03</t>
  </si>
  <si>
    <t>24FC36-04</t>
  </si>
  <si>
    <t>24FC36-05</t>
  </si>
  <si>
    <t>24FC36-06</t>
  </si>
  <si>
    <t>24FC36-07</t>
  </si>
  <si>
    <t>24FC36-08</t>
  </si>
  <si>
    <t>24FC36-09</t>
  </si>
  <si>
    <t>24FC36-10</t>
  </si>
  <si>
    <t>24FC36-11</t>
  </si>
  <si>
    <t>24FC36-12</t>
  </si>
  <si>
    <t>24FC36-13</t>
  </si>
  <si>
    <t>24FC36-14</t>
  </si>
  <si>
    <t>24FC36-15</t>
  </si>
  <si>
    <t>24FC36-16</t>
  </si>
  <si>
    <t>24FC36-17</t>
  </si>
  <si>
    <t>24FC36-18</t>
  </si>
  <si>
    <t>24ZF12</t>
    <phoneticPr fontId="8" type="noConversion"/>
  </si>
  <si>
    <t>24ZF12-01</t>
    <phoneticPr fontId="8" type="noConversion"/>
  </si>
  <si>
    <t>24ZF12-02</t>
  </si>
  <si>
    <t>24ZF12-03</t>
  </si>
  <si>
    <t>24ZF12-04</t>
  </si>
  <si>
    <t>24ZF12-05</t>
  </si>
  <si>
    <t>24ZF12-06</t>
  </si>
  <si>
    <t>24ZF12-07</t>
  </si>
  <si>
    <t>24ZF12-08</t>
  </si>
  <si>
    <t>24ZF12-09</t>
  </si>
  <si>
    <t>24ZF12-10</t>
  </si>
  <si>
    <t>24ZF08</t>
    <phoneticPr fontId="8" type="noConversion"/>
  </si>
  <si>
    <t>24FC36</t>
    <phoneticPr fontId="8" type="noConversion"/>
  </si>
  <si>
    <t>24FC22</t>
    <phoneticPr fontId="8" type="noConversion"/>
  </si>
  <si>
    <t>24ZF08-01</t>
    <phoneticPr fontId="8" type="noConversion"/>
  </si>
  <si>
    <t>24ZF08-02</t>
  </si>
  <si>
    <t>24ZF08-03</t>
  </si>
  <si>
    <t>24ZF08-04</t>
  </si>
  <si>
    <t>24ZF08-05</t>
  </si>
  <si>
    <t>24ZF08-06</t>
  </si>
  <si>
    <t>24ZF08-07</t>
  </si>
  <si>
    <t>24ZF08-08</t>
  </si>
  <si>
    <t>24ZF08-09</t>
  </si>
  <si>
    <t>24ZF08-10</t>
  </si>
  <si>
    <t>24ZF08-11</t>
  </si>
  <si>
    <t>24ZF08-12</t>
  </si>
  <si>
    <t>24ZF08-13</t>
  </si>
  <si>
    <t>24ZF08-14</t>
  </si>
  <si>
    <t>24ZF08-15</t>
  </si>
  <si>
    <t>24ZF08-16</t>
  </si>
  <si>
    <t>24ZF08-17</t>
  </si>
  <si>
    <t>24ZF08-18</t>
  </si>
  <si>
    <t>24ZF08-19</t>
  </si>
  <si>
    <t>24ZF08-20</t>
  </si>
  <si>
    <t>24ZF08-21</t>
  </si>
  <si>
    <t>24ZF08-22</t>
  </si>
  <si>
    <t>24ZF08-23</t>
  </si>
  <si>
    <t>24ZF08-24</t>
  </si>
  <si>
    <t>24ZF09</t>
    <phoneticPr fontId="8" type="noConversion"/>
  </si>
  <si>
    <t>24ZF09-01</t>
    <phoneticPr fontId="8" type="noConversion"/>
  </si>
  <si>
    <t>24ZF09-02</t>
  </si>
  <si>
    <t>24ZF09-03</t>
  </si>
  <si>
    <t>24ZF09-04</t>
  </si>
  <si>
    <t>24ZF09-05</t>
  </si>
  <si>
    <t>24ZF09-06</t>
  </si>
  <si>
    <t>24ZF09-07</t>
  </si>
  <si>
    <t>24ZF09-08</t>
  </si>
  <si>
    <t>24ZF09-09</t>
  </si>
  <si>
    <t>24ZF09-10</t>
  </si>
  <si>
    <t>24ZF09-11</t>
  </si>
  <si>
    <t>24ZF09-12</t>
  </si>
  <si>
    <t>24ZF09-13</t>
  </si>
  <si>
    <t>24ZF09-14</t>
  </si>
  <si>
    <t>24ZF09-15</t>
  </si>
  <si>
    <t>24ZF11</t>
    <phoneticPr fontId="8" type="noConversion"/>
  </si>
  <si>
    <t>24ZF11-01</t>
    <phoneticPr fontId="8" type="noConversion"/>
  </si>
  <si>
    <t>24ZF11-02</t>
  </si>
  <si>
    <t>24ZF11-03</t>
  </si>
  <si>
    <t>24ZF11-04</t>
  </si>
  <si>
    <t>24ZF11-05</t>
  </si>
  <si>
    <t>24ZF11-06</t>
  </si>
  <si>
    <t>24ZF11-07</t>
  </si>
  <si>
    <t>24ZF11-08</t>
  </si>
  <si>
    <t>24ZF11-09</t>
  </si>
  <si>
    <t>24ZF11-10</t>
  </si>
  <si>
    <t>24ZF11-11</t>
  </si>
  <si>
    <t>24ZF11-12</t>
  </si>
  <si>
    <t>24ZF11-13</t>
  </si>
  <si>
    <t>24ZF11-14</t>
  </si>
  <si>
    <t>24ZF11-15</t>
  </si>
  <si>
    <t>24ZF11-16</t>
  </si>
  <si>
    <t>24ZF11-17</t>
  </si>
  <si>
    <t>Section. S1 LA-ICP-MS zircon U-Pb dating results of the magmatic rocks from the Zhangbaling Uplift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</si>
</sst>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 "/>
    <numFmt numFmtId="177" formatCode="0.00_ "/>
    <numFmt numFmtId="178" formatCode="0.00000_ "/>
    <numFmt numFmtId="179" formatCode="0_);[Red]\(0\)"/>
    <numFmt numFmtId="180" formatCode="0.0_ "/>
  </numFmts>
  <fonts count="9" x14ac:knownFonts="1">
    <font>
      <sz val="11"/>
      <color theme="1"/>
      <name val="宋体"/>
      <charset val="134"/>
      <scheme val="minor"/>
    </font>
    <font>
      <sz val="10.5"/>
      <name val="Times New Roman"/>
      <family val="1"/>
    </font>
    <font>
      <sz val="10.5"/>
      <color rgb="FF000000"/>
      <name val="Times New Roman"/>
      <family val="1"/>
    </font>
    <font>
      <sz val="10.5"/>
      <color indexed="8"/>
      <name val="宋体"/>
      <charset val="134"/>
    </font>
    <font>
      <vertAlign val="superscript"/>
      <sz val="10.5"/>
      <name val="Times New Roman"/>
      <family val="1"/>
    </font>
    <font>
      <b/>
      <sz val="10.5"/>
      <name val="Times New Roman"/>
      <family val="1"/>
    </font>
    <font>
      <sz val="10.5"/>
      <name val="宋体"/>
      <charset val="134"/>
      <scheme val="minor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9" fontId="1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0" fontId="1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1"/>
  <sheetViews>
    <sheetView tabSelected="1" zoomScale="90" zoomScaleNormal="90" workbookViewId="0">
      <selection sqref="A1:U1"/>
    </sheetView>
  </sheetViews>
  <sheetFormatPr defaultColWidth="9" defaultRowHeight="13.5" x14ac:dyDescent="0.15"/>
  <sheetData>
    <row r="1" spans="1:21" x14ac:dyDescent="0.15">
      <c r="A1" s="29" t="s">
        <v>131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x14ac:dyDescent="0.2">
      <c r="A2" s="32" t="s">
        <v>0</v>
      </c>
      <c r="B2" s="3" t="s">
        <v>1</v>
      </c>
      <c r="C2" s="3" t="s">
        <v>2</v>
      </c>
      <c r="D2" s="31" t="s">
        <v>3</v>
      </c>
      <c r="E2" s="31" t="s">
        <v>4</v>
      </c>
      <c r="F2" s="31"/>
      <c r="G2" s="31"/>
      <c r="H2" s="31"/>
      <c r="I2" s="31"/>
      <c r="J2" s="31"/>
      <c r="K2" s="31"/>
      <c r="L2" s="31"/>
      <c r="M2" s="31" t="s">
        <v>5</v>
      </c>
      <c r="N2" s="31"/>
      <c r="O2" s="31"/>
      <c r="P2" s="31"/>
      <c r="Q2" s="31"/>
      <c r="R2" s="31"/>
      <c r="S2" s="31"/>
      <c r="T2" s="31"/>
      <c r="U2" s="32" t="s">
        <v>6</v>
      </c>
    </row>
    <row r="3" spans="1:21" ht="16.5" x14ac:dyDescent="0.15">
      <c r="A3" s="33"/>
      <c r="B3" s="4" t="s">
        <v>7</v>
      </c>
      <c r="C3" s="4" t="s">
        <v>7</v>
      </c>
      <c r="D3" s="34"/>
      <c r="E3" s="5" t="s">
        <v>8</v>
      </c>
      <c r="F3" s="4" t="s">
        <v>9</v>
      </c>
      <c r="G3" s="5" t="s">
        <v>10</v>
      </c>
      <c r="H3" s="4" t="s">
        <v>9</v>
      </c>
      <c r="I3" s="5" t="s">
        <v>11</v>
      </c>
      <c r="J3" s="19" t="s">
        <v>9</v>
      </c>
      <c r="K3" s="5" t="s">
        <v>12</v>
      </c>
      <c r="L3" s="19" t="s">
        <v>9</v>
      </c>
      <c r="M3" s="5" t="s">
        <v>8</v>
      </c>
      <c r="N3" s="19" t="s">
        <v>9</v>
      </c>
      <c r="O3" s="5" t="s">
        <v>10</v>
      </c>
      <c r="P3" s="19" t="s">
        <v>9</v>
      </c>
      <c r="Q3" s="5" t="s">
        <v>11</v>
      </c>
      <c r="R3" s="19" t="s">
        <v>9</v>
      </c>
      <c r="S3" s="5" t="s">
        <v>12</v>
      </c>
      <c r="T3" s="19" t="s">
        <v>9</v>
      </c>
      <c r="U3" s="33"/>
    </row>
    <row r="4" spans="1:21" x14ac:dyDescent="0.15">
      <c r="A4" s="14" t="s">
        <v>72</v>
      </c>
      <c r="B4" s="14"/>
      <c r="C4" s="14"/>
      <c r="D4" s="14"/>
      <c r="E4" s="14"/>
      <c r="F4" s="14"/>
      <c r="G4" s="7"/>
      <c r="H4" s="7"/>
      <c r="I4" s="7"/>
      <c r="J4" s="7"/>
      <c r="K4" s="7"/>
      <c r="L4" s="7"/>
      <c r="M4" s="7"/>
      <c r="N4" s="7"/>
      <c r="O4" s="7"/>
      <c r="P4" s="7"/>
      <c r="Q4" s="21"/>
      <c r="R4" s="7"/>
      <c r="S4" s="7"/>
      <c r="T4" s="7"/>
      <c r="U4" s="7"/>
    </row>
    <row r="5" spans="1:21" x14ac:dyDescent="0.15">
      <c r="A5" s="1" t="s">
        <v>13</v>
      </c>
      <c r="B5" s="8">
        <v>120.66224449441501</v>
      </c>
      <c r="C5" s="8">
        <v>139.15179265848101</v>
      </c>
      <c r="D5" s="9">
        <v>0.86712676990482795</v>
      </c>
      <c r="E5" s="10">
        <v>6.1159999999999999E-2</v>
      </c>
      <c r="F5" s="10">
        <v>2.0400000000000001E-3</v>
      </c>
      <c r="G5" s="10">
        <v>1.0929599999999999</v>
      </c>
      <c r="H5" s="10">
        <v>3.6580000000000001E-2</v>
      </c>
      <c r="I5" s="10">
        <v>0.12939999999999999</v>
      </c>
      <c r="J5" s="10">
        <v>3.5400000000000002E-3</v>
      </c>
      <c r="K5" s="10">
        <v>3.6859999999999997E-2</v>
      </c>
      <c r="L5" s="10">
        <v>1.1199999999999999E-3</v>
      </c>
      <c r="M5" s="1">
        <v>645</v>
      </c>
      <c r="N5" s="1">
        <v>42</v>
      </c>
      <c r="O5" s="1">
        <v>750</v>
      </c>
      <c r="P5" s="1">
        <v>18</v>
      </c>
      <c r="Q5" s="1">
        <v>784</v>
      </c>
      <c r="R5" s="1">
        <v>20</v>
      </c>
      <c r="S5" s="1">
        <v>732</v>
      </c>
      <c r="T5" s="1">
        <v>22</v>
      </c>
      <c r="U5" s="22">
        <f t="shared" ref="U5:U32" si="0">100*(1-ABS(Q5-O5)/((Q5+O5)/2))</f>
        <v>95.567144719687093</v>
      </c>
    </row>
    <row r="6" spans="1:21" x14ac:dyDescent="0.15">
      <c r="A6" s="1" t="s">
        <v>14</v>
      </c>
      <c r="B6" s="8">
        <v>72.077660472513799</v>
      </c>
      <c r="C6" s="8">
        <v>86.065684198453496</v>
      </c>
      <c r="D6" s="9">
        <v>0.83747269476548203</v>
      </c>
      <c r="E6" s="10">
        <v>6.5740000000000007E-2</v>
      </c>
      <c r="F6" s="10">
        <v>2.33E-3</v>
      </c>
      <c r="G6" s="10">
        <v>1.16659</v>
      </c>
      <c r="H6" s="10">
        <v>4.1869999999999997E-2</v>
      </c>
      <c r="I6" s="10">
        <v>0.12803999999999999</v>
      </c>
      <c r="J6" s="10">
        <v>3.4499999999999999E-3</v>
      </c>
      <c r="K6" s="10">
        <v>3.703E-2</v>
      </c>
      <c r="L6" s="10">
        <v>1.17E-3</v>
      </c>
      <c r="M6" s="1">
        <v>798</v>
      </c>
      <c r="N6" s="1">
        <v>51</v>
      </c>
      <c r="O6" s="1">
        <v>785</v>
      </c>
      <c r="P6" s="1">
        <v>20</v>
      </c>
      <c r="Q6" s="1">
        <v>777</v>
      </c>
      <c r="R6" s="1">
        <v>20</v>
      </c>
      <c r="S6" s="1">
        <v>735</v>
      </c>
      <c r="T6" s="1">
        <v>23</v>
      </c>
      <c r="U6" s="22">
        <f t="shared" si="0"/>
        <v>98.97567221510883</v>
      </c>
    </row>
    <row r="7" spans="1:21" x14ac:dyDescent="0.15">
      <c r="A7" s="1" t="s">
        <v>15</v>
      </c>
      <c r="B7" s="8">
        <v>84.528804271520997</v>
      </c>
      <c r="C7" s="8">
        <v>103.785750859544</v>
      </c>
      <c r="D7" s="9">
        <v>0.81445481264491004</v>
      </c>
      <c r="E7" s="10">
        <v>6.1330000000000003E-2</v>
      </c>
      <c r="F7" s="10">
        <v>2.31E-3</v>
      </c>
      <c r="G7" s="10">
        <v>1.0980099999999999</v>
      </c>
      <c r="H7" s="10">
        <v>4.224E-2</v>
      </c>
      <c r="I7" s="10">
        <v>0.12914</v>
      </c>
      <c r="J7" s="10">
        <v>3.5100000000000001E-3</v>
      </c>
      <c r="K7" s="10">
        <v>3.7879999999999997E-2</v>
      </c>
      <c r="L7" s="10">
        <v>1.1999999999999999E-3</v>
      </c>
      <c r="M7" s="1">
        <v>651</v>
      </c>
      <c r="N7" s="1">
        <v>60</v>
      </c>
      <c r="O7" s="1">
        <v>752</v>
      </c>
      <c r="P7" s="1">
        <v>20</v>
      </c>
      <c r="Q7" s="1">
        <v>783</v>
      </c>
      <c r="R7" s="1">
        <v>20</v>
      </c>
      <c r="S7" s="1">
        <v>751</v>
      </c>
      <c r="T7" s="1">
        <v>23</v>
      </c>
      <c r="U7" s="22">
        <f t="shared" si="0"/>
        <v>95.960912052117266</v>
      </c>
    </row>
    <row r="8" spans="1:21" x14ac:dyDescent="0.15">
      <c r="A8" s="1" t="s">
        <v>16</v>
      </c>
      <c r="B8" s="8">
        <v>63.880900657990502</v>
      </c>
      <c r="C8" s="8">
        <v>67.911454491862798</v>
      </c>
      <c r="D8" s="9">
        <v>0.94064986733047795</v>
      </c>
      <c r="E8" s="10">
        <v>6.2659999999999993E-2</v>
      </c>
      <c r="F8" s="10">
        <v>2.5100000000000001E-3</v>
      </c>
      <c r="G8" s="10">
        <v>1.0988500000000001</v>
      </c>
      <c r="H8" s="10">
        <v>4.3049999999999998E-2</v>
      </c>
      <c r="I8" s="10">
        <v>0.12725</v>
      </c>
      <c r="J8" s="10">
        <v>3.47E-3</v>
      </c>
      <c r="K8" s="10">
        <v>3.7859999999999998E-2</v>
      </c>
      <c r="L8" s="10">
        <v>1.2600000000000001E-3</v>
      </c>
      <c r="M8" s="1">
        <v>697</v>
      </c>
      <c r="N8" s="1">
        <v>61</v>
      </c>
      <c r="O8" s="1">
        <v>753</v>
      </c>
      <c r="P8" s="1">
        <v>21</v>
      </c>
      <c r="Q8" s="1">
        <v>772</v>
      </c>
      <c r="R8" s="1">
        <v>20</v>
      </c>
      <c r="S8" s="1">
        <v>751</v>
      </c>
      <c r="T8" s="1">
        <v>25</v>
      </c>
      <c r="U8" s="22">
        <f t="shared" si="0"/>
        <v>97.508196721311478</v>
      </c>
    </row>
    <row r="9" spans="1:21" x14ac:dyDescent="0.15">
      <c r="A9" s="1" t="s">
        <v>17</v>
      </c>
      <c r="B9" s="8">
        <v>84.600400891435896</v>
      </c>
      <c r="C9" s="8">
        <v>104.990868677298</v>
      </c>
      <c r="D9" s="9">
        <v>0.80578817907931899</v>
      </c>
      <c r="E9" s="10">
        <v>6.3979999999999995E-2</v>
      </c>
      <c r="F9" s="10">
        <v>2.33E-3</v>
      </c>
      <c r="G9" s="10">
        <v>1.1109800000000001</v>
      </c>
      <c r="H9" s="10">
        <v>4.0300000000000002E-2</v>
      </c>
      <c r="I9" s="10">
        <v>0.12597</v>
      </c>
      <c r="J9" s="10">
        <v>3.3999999999999998E-3</v>
      </c>
      <c r="K9" s="10">
        <v>3.8640000000000001E-2</v>
      </c>
      <c r="L9" s="10">
        <v>1.2199999999999999E-3</v>
      </c>
      <c r="M9" s="1">
        <v>741</v>
      </c>
      <c r="N9" s="1">
        <v>52</v>
      </c>
      <c r="O9" s="1">
        <v>759</v>
      </c>
      <c r="P9" s="1">
        <v>19</v>
      </c>
      <c r="Q9" s="1">
        <v>765</v>
      </c>
      <c r="R9" s="1">
        <v>19</v>
      </c>
      <c r="S9" s="1">
        <v>766</v>
      </c>
      <c r="T9" s="1">
        <v>24</v>
      </c>
      <c r="U9" s="22">
        <f t="shared" si="0"/>
        <v>99.212598425196859</v>
      </c>
    </row>
    <row r="10" spans="1:21" x14ac:dyDescent="0.15">
      <c r="A10" s="1" t="s">
        <v>18</v>
      </c>
      <c r="B10" s="8">
        <v>110.58848025069101</v>
      </c>
      <c r="C10" s="8">
        <v>113.825222477206</v>
      </c>
      <c r="D10" s="9">
        <v>0.97156392795838398</v>
      </c>
      <c r="E10" s="10">
        <v>6.3810000000000006E-2</v>
      </c>
      <c r="F10" s="10">
        <v>2.31E-3</v>
      </c>
      <c r="G10" s="10">
        <v>1.12738</v>
      </c>
      <c r="H10" s="10">
        <v>4.0469999999999999E-2</v>
      </c>
      <c r="I10" s="10">
        <v>0.12805</v>
      </c>
      <c r="J10" s="10">
        <v>3.4399999999999999E-3</v>
      </c>
      <c r="K10" s="10">
        <v>3.6760000000000001E-2</v>
      </c>
      <c r="L10" s="10">
        <v>1.1000000000000001E-3</v>
      </c>
      <c r="M10" s="1">
        <v>735</v>
      </c>
      <c r="N10" s="1">
        <v>52</v>
      </c>
      <c r="O10" s="1">
        <v>767</v>
      </c>
      <c r="P10" s="1">
        <v>19</v>
      </c>
      <c r="Q10" s="1">
        <v>777</v>
      </c>
      <c r="R10" s="1">
        <v>20</v>
      </c>
      <c r="S10" s="1">
        <v>730</v>
      </c>
      <c r="T10" s="1">
        <v>22</v>
      </c>
      <c r="U10" s="22">
        <f t="shared" si="0"/>
        <v>98.704663212435236</v>
      </c>
    </row>
    <row r="11" spans="1:21" x14ac:dyDescent="0.15">
      <c r="A11" s="1" t="s">
        <v>19</v>
      </c>
      <c r="B11" s="8">
        <v>52.375339050929597</v>
      </c>
      <c r="C11" s="8">
        <v>53.620528702370798</v>
      </c>
      <c r="D11" s="9">
        <v>0.97677774386834504</v>
      </c>
      <c r="E11" s="10">
        <v>6.3259999999999997E-2</v>
      </c>
      <c r="F11" s="10">
        <v>2.8500000000000001E-3</v>
      </c>
      <c r="G11" s="10">
        <v>1.1264400000000001</v>
      </c>
      <c r="H11" s="10">
        <v>4.8739999999999999E-2</v>
      </c>
      <c r="I11" s="10">
        <v>0.13028999999999999</v>
      </c>
      <c r="J11" s="10">
        <v>3.6099999999999999E-3</v>
      </c>
      <c r="K11" s="10">
        <v>3.6790000000000003E-2</v>
      </c>
      <c r="L11" s="10">
        <v>1.1999999999999999E-3</v>
      </c>
      <c r="M11" s="1">
        <v>717</v>
      </c>
      <c r="N11" s="1">
        <v>72</v>
      </c>
      <c r="O11" s="1">
        <v>766</v>
      </c>
      <c r="P11" s="1">
        <v>23</v>
      </c>
      <c r="Q11" s="1">
        <v>790</v>
      </c>
      <c r="R11" s="1">
        <v>21</v>
      </c>
      <c r="S11" s="1">
        <v>730</v>
      </c>
      <c r="T11" s="1">
        <v>23</v>
      </c>
      <c r="U11" s="22">
        <f t="shared" si="0"/>
        <v>96.915167095115677</v>
      </c>
    </row>
    <row r="12" spans="1:21" x14ac:dyDescent="0.15">
      <c r="A12" s="1" t="s">
        <v>20</v>
      </c>
      <c r="B12" s="8">
        <v>45.587634833789799</v>
      </c>
      <c r="C12" s="8">
        <v>51.045207886173998</v>
      </c>
      <c r="D12" s="9">
        <v>0.89308353754667502</v>
      </c>
      <c r="E12" s="10">
        <v>6.6460000000000005E-2</v>
      </c>
      <c r="F12" s="10">
        <v>6.6E-3</v>
      </c>
      <c r="G12" s="10">
        <v>1.1655599999999999</v>
      </c>
      <c r="H12" s="10">
        <v>0.10962</v>
      </c>
      <c r="I12" s="10">
        <v>0.12719</v>
      </c>
      <c r="J12" s="10">
        <v>4.0600000000000002E-3</v>
      </c>
      <c r="K12" s="10">
        <v>3.882E-2</v>
      </c>
      <c r="L12" s="10">
        <v>1.08E-3</v>
      </c>
      <c r="M12" s="1">
        <v>821</v>
      </c>
      <c r="N12" s="1">
        <v>216</v>
      </c>
      <c r="O12" s="1">
        <v>785</v>
      </c>
      <c r="P12" s="1">
        <v>51</v>
      </c>
      <c r="Q12" s="1">
        <v>772</v>
      </c>
      <c r="R12" s="1">
        <v>23</v>
      </c>
      <c r="S12" s="1">
        <v>770</v>
      </c>
      <c r="T12" s="1">
        <v>21</v>
      </c>
      <c r="U12" s="22">
        <f t="shared" si="0"/>
        <v>98.330122029544</v>
      </c>
    </row>
    <row r="13" spans="1:21" x14ac:dyDescent="0.15">
      <c r="A13" s="1" t="s">
        <v>21</v>
      </c>
      <c r="B13" s="8">
        <v>127.108043756776</v>
      </c>
      <c r="C13" s="8">
        <v>134.01187201033599</v>
      </c>
      <c r="D13" s="9">
        <v>0.94848345784597698</v>
      </c>
      <c r="E13" s="10">
        <v>6.6210000000000005E-2</v>
      </c>
      <c r="F13" s="10">
        <v>2.4599999999999999E-3</v>
      </c>
      <c r="G13" s="10">
        <v>1.16265</v>
      </c>
      <c r="H13" s="10">
        <v>4.3110000000000002E-2</v>
      </c>
      <c r="I13" s="10">
        <v>0.12742999999999999</v>
      </c>
      <c r="J13" s="10">
        <v>3.4399999999999999E-3</v>
      </c>
      <c r="K13" s="10">
        <v>3.7659999999999999E-2</v>
      </c>
      <c r="L13" s="10">
        <v>1.1199999999999999E-3</v>
      </c>
      <c r="M13" s="1">
        <v>813</v>
      </c>
      <c r="N13" s="1">
        <v>54</v>
      </c>
      <c r="O13" s="1">
        <v>783</v>
      </c>
      <c r="P13" s="1">
        <v>20</v>
      </c>
      <c r="Q13" s="1">
        <v>773</v>
      </c>
      <c r="R13" s="1">
        <v>20</v>
      </c>
      <c r="S13" s="1">
        <v>747</v>
      </c>
      <c r="T13" s="1">
        <v>22</v>
      </c>
      <c r="U13" s="22">
        <f t="shared" si="0"/>
        <v>98.714652956298195</v>
      </c>
    </row>
    <row r="14" spans="1:21" x14ac:dyDescent="0.15">
      <c r="A14" s="1" t="s">
        <v>22</v>
      </c>
      <c r="B14" s="8">
        <v>87.749919224583493</v>
      </c>
      <c r="C14" s="8">
        <v>103.69299701577199</v>
      </c>
      <c r="D14" s="9">
        <v>0.846247304543012</v>
      </c>
      <c r="E14" s="10">
        <v>6.6320000000000004E-2</v>
      </c>
      <c r="F14" s="10">
        <v>2.32E-3</v>
      </c>
      <c r="G14" s="10">
        <v>1.1467400000000001</v>
      </c>
      <c r="H14" s="10">
        <v>3.909E-2</v>
      </c>
      <c r="I14" s="10">
        <v>0.12567</v>
      </c>
      <c r="J14" s="10">
        <v>3.3600000000000001E-3</v>
      </c>
      <c r="K14" s="10">
        <v>3.8089999999999999E-2</v>
      </c>
      <c r="L14" s="10">
        <v>1.17E-3</v>
      </c>
      <c r="M14" s="1">
        <v>817</v>
      </c>
      <c r="N14" s="1">
        <v>45</v>
      </c>
      <c r="O14" s="1">
        <v>776</v>
      </c>
      <c r="P14" s="1">
        <v>18</v>
      </c>
      <c r="Q14" s="1">
        <v>763</v>
      </c>
      <c r="R14" s="1">
        <v>19</v>
      </c>
      <c r="S14" s="1">
        <v>756</v>
      </c>
      <c r="T14" s="1">
        <v>23</v>
      </c>
      <c r="U14" s="22">
        <f t="shared" si="0"/>
        <v>98.310591293047437</v>
      </c>
    </row>
    <row r="15" spans="1:21" x14ac:dyDescent="0.15">
      <c r="A15" s="1" t="s">
        <v>23</v>
      </c>
      <c r="B15" s="8">
        <v>50.626604054727999</v>
      </c>
      <c r="C15" s="8">
        <v>62.764303018872504</v>
      </c>
      <c r="D15" s="9">
        <v>0.80661461403475099</v>
      </c>
      <c r="E15" s="10">
        <v>6.9110000000000005E-2</v>
      </c>
      <c r="F15" s="10">
        <v>2.7699999999999999E-3</v>
      </c>
      <c r="G15" s="10">
        <v>1.20248</v>
      </c>
      <c r="H15" s="10">
        <v>4.8719999999999999E-2</v>
      </c>
      <c r="I15" s="10">
        <v>0.12653</v>
      </c>
      <c r="J15" s="10">
        <v>3.5599999999999998E-3</v>
      </c>
      <c r="K15" s="10">
        <v>3.959E-2</v>
      </c>
      <c r="L15" s="10">
        <v>1.2899999999999999E-3</v>
      </c>
      <c r="M15" s="1">
        <v>902</v>
      </c>
      <c r="N15" s="1">
        <v>61</v>
      </c>
      <c r="O15" s="1">
        <v>802</v>
      </c>
      <c r="P15" s="1">
        <v>22</v>
      </c>
      <c r="Q15" s="1">
        <v>768</v>
      </c>
      <c r="R15" s="1">
        <v>20</v>
      </c>
      <c r="S15" s="1">
        <v>785</v>
      </c>
      <c r="T15" s="1">
        <v>25</v>
      </c>
      <c r="U15" s="22">
        <f t="shared" si="0"/>
        <v>95.668789808917197</v>
      </c>
    </row>
    <row r="16" spans="1:21" x14ac:dyDescent="0.15">
      <c r="A16" s="1" t="s">
        <v>24</v>
      </c>
      <c r="B16" s="8">
        <v>154.33396600011699</v>
      </c>
      <c r="C16" s="8">
        <v>172.44782493232</v>
      </c>
      <c r="D16" s="9">
        <v>0.89496035140303098</v>
      </c>
      <c r="E16" s="10">
        <v>6.4890000000000003E-2</v>
      </c>
      <c r="F16" s="10">
        <v>2.2799999999999999E-3</v>
      </c>
      <c r="G16" s="10">
        <v>1.1352</v>
      </c>
      <c r="H16" s="10">
        <v>3.9870000000000003E-2</v>
      </c>
      <c r="I16" s="10">
        <v>0.12634999999999999</v>
      </c>
      <c r="J16" s="10">
        <v>3.3800000000000002E-3</v>
      </c>
      <c r="K16" s="10">
        <v>3.8249999999999999E-2</v>
      </c>
      <c r="L16" s="10">
        <v>1.17E-3</v>
      </c>
      <c r="M16" s="1">
        <v>771</v>
      </c>
      <c r="N16" s="1">
        <v>49</v>
      </c>
      <c r="O16" s="1">
        <v>770</v>
      </c>
      <c r="P16" s="1">
        <v>19</v>
      </c>
      <c r="Q16" s="1">
        <v>767</v>
      </c>
      <c r="R16" s="1">
        <v>19</v>
      </c>
      <c r="S16" s="1">
        <v>759</v>
      </c>
      <c r="T16" s="1">
        <v>23</v>
      </c>
      <c r="U16" s="22">
        <f t="shared" si="0"/>
        <v>99.609629147690299</v>
      </c>
    </row>
    <row r="17" spans="1:21" x14ac:dyDescent="0.15">
      <c r="A17" s="1" t="s">
        <v>25</v>
      </c>
      <c r="B17" s="8">
        <v>138.254810274128</v>
      </c>
      <c r="C17" s="8">
        <v>171.12903695869801</v>
      </c>
      <c r="D17" s="9">
        <v>0.80789802088055496</v>
      </c>
      <c r="E17" s="10">
        <v>6.5439999999999998E-2</v>
      </c>
      <c r="F17" s="10">
        <v>2.1299999999999999E-3</v>
      </c>
      <c r="G17" s="10">
        <v>1.1519600000000001</v>
      </c>
      <c r="H17" s="10">
        <v>3.7519999999999998E-2</v>
      </c>
      <c r="I17" s="10">
        <v>0.12745000000000001</v>
      </c>
      <c r="J17" s="10">
        <v>3.4099999999999998E-3</v>
      </c>
      <c r="K17" s="10">
        <v>3.8679999999999999E-2</v>
      </c>
      <c r="L17" s="10">
        <v>1.14E-3</v>
      </c>
      <c r="M17" s="1">
        <v>789</v>
      </c>
      <c r="N17" s="1">
        <v>40</v>
      </c>
      <c r="O17" s="1">
        <v>778</v>
      </c>
      <c r="P17" s="1">
        <v>18</v>
      </c>
      <c r="Q17" s="1">
        <v>773</v>
      </c>
      <c r="R17" s="1">
        <v>19</v>
      </c>
      <c r="S17" s="1">
        <v>767</v>
      </c>
      <c r="T17" s="1">
        <v>22</v>
      </c>
      <c r="U17" s="22">
        <f t="shared" si="0"/>
        <v>99.355254674403611</v>
      </c>
    </row>
    <row r="18" spans="1:21" x14ac:dyDescent="0.15">
      <c r="A18" s="1" t="s">
        <v>26</v>
      </c>
      <c r="B18" s="8">
        <v>187.51800232054401</v>
      </c>
      <c r="C18" s="8">
        <v>212.29931519589101</v>
      </c>
      <c r="D18" s="9">
        <v>0.88327181907072205</v>
      </c>
      <c r="E18" s="10">
        <v>6.8379999999999996E-2</v>
      </c>
      <c r="F18" s="10">
        <v>2.1700000000000001E-3</v>
      </c>
      <c r="G18" s="10">
        <v>1.1932700000000001</v>
      </c>
      <c r="H18" s="10">
        <v>3.7440000000000001E-2</v>
      </c>
      <c r="I18" s="10">
        <v>0.12644</v>
      </c>
      <c r="J18" s="10">
        <v>3.3E-3</v>
      </c>
      <c r="K18" s="10">
        <v>3.7949999999999998E-2</v>
      </c>
      <c r="L18" s="10">
        <v>1.1000000000000001E-3</v>
      </c>
      <c r="M18" s="1">
        <v>880</v>
      </c>
      <c r="N18" s="1">
        <v>37</v>
      </c>
      <c r="O18" s="1">
        <v>797</v>
      </c>
      <c r="P18" s="1">
        <v>17</v>
      </c>
      <c r="Q18" s="1">
        <v>768</v>
      </c>
      <c r="R18" s="1">
        <v>19</v>
      </c>
      <c r="S18" s="1">
        <v>753</v>
      </c>
      <c r="T18" s="1">
        <v>21</v>
      </c>
      <c r="U18" s="22">
        <f t="shared" si="0"/>
        <v>96.29392971246007</v>
      </c>
    </row>
    <row r="19" spans="1:21" x14ac:dyDescent="0.15">
      <c r="A19" s="1" t="s">
        <v>27</v>
      </c>
      <c r="B19" s="8">
        <v>74.623643076882502</v>
      </c>
      <c r="C19" s="8">
        <v>86.0044322899832</v>
      </c>
      <c r="D19" s="9">
        <v>0.86767206165924404</v>
      </c>
      <c r="E19" s="10">
        <v>6.7580000000000001E-2</v>
      </c>
      <c r="F19" s="10">
        <v>2.48E-3</v>
      </c>
      <c r="G19" s="10">
        <v>1.19377</v>
      </c>
      <c r="H19" s="10">
        <v>4.3470000000000002E-2</v>
      </c>
      <c r="I19" s="10">
        <v>0.1283</v>
      </c>
      <c r="J19" s="10">
        <v>3.47E-3</v>
      </c>
      <c r="K19" s="10">
        <v>3.8800000000000001E-2</v>
      </c>
      <c r="L19" s="10">
        <v>1.2099999999999999E-3</v>
      </c>
      <c r="M19" s="1">
        <v>856</v>
      </c>
      <c r="N19" s="1">
        <v>52</v>
      </c>
      <c r="O19" s="1">
        <v>798</v>
      </c>
      <c r="P19" s="1">
        <v>20</v>
      </c>
      <c r="Q19" s="1">
        <v>778</v>
      </c>
      <c r="R19" s="1">
        <v>20</v>
      </c>
      <c r="S19" s="1">
        <v>769</v>
      </c>
      <c r="T19" s="1">
        <v>23</v>
      </c>
      <c r="U19" s="22">
        <f t="shared" si="0"/>
        <v>97.46192893401016</v>
      </c>
    </row>
    <row r="20" spans="1:21" x14ac:dyDescent="0.15">
      <c r="A20" s="1" t="s">
        <v>28</v>
      </c>
      <c r="B20" s="8">
        <v>52.104801731084599</v>
      </c>
      <c r="C20" s="8">
        <v>55.261701540465303</v>
      </c>
      <c r="D20" s="9">
        <v>0.94287364085108705</v>
      </c>
      <c r="E20" s="10">
        <v>7.0000000000000007E-2</v>
      </c>
      <c r="F20" s="10">
        <v>2.99E-3</v>
      </c>
      <c r="G20" s="10">
        <v>1.2480599999999999</v>
      </c>
      <c r="H20" s="10">
        <v>5.2269999999999997E-2</v>
      </c>
      <c r="I20" s="10">
        <v>0.13002</v>
      </c>
      <c r="J20" s="10">
        <v>3.6099999999999999E-3</v>
      </c>
      <c r="K20" s="10">
        <v>3.8670000000000003E-2</v>
      </c>
      <c r="L20" s="10">
        <v>1.32E-3</v>
      </c>
      <c r="M20" s="1">
        <v>928</v>
      </c>
      <c r="N20" s="1">
        <v>66</v>
      </c>
      <c r="O20" s="1">
        <v>823</v>
      </c>
      <c r="P20" s="1">
        <v>24</v>
      </c>
      <c r="Q20" s="1">
        <v>788</v>
      </c>
      <c r="R20" s="1">
        <v>21</v>
      </c>
      <c r="S20" s="1">
        <v>767</v>
      </c>
      <c r="T20" s="1">
        <v>26</v>
      </c>
      <c r="U20" s="22">
        <f t="shared" si="0"/>
        <v>95.654872749844827</v>
      </c>
    </row>
    <row r="21" spans="1:21" x14ac:dyDescent="0.15">
      <c r="A21" s="1" t="s">
        <v>29</v>
      </c>
      <c r="B21" s="8">
        <v>86.390834995615506</v>
      </c>
      <c r="C21" s="8">
        <v>100.074033743078</v>
      </c>
      <c r="D21" s="9">
        <v>0.86326923942536504</v>
      </c>
      <c r="E21" s="10">
        <v>6.7339999999999997E-2</v>
      </c>
      <c r="F21" s="10">
        <v>5.77E-3</v>
      </c>
      <c r="G21" s="10">
        <v>1.1829400000000001</v>
      </c>
      <c r="H21" s="10">
        <v>9.5229999999999995E-2</v>
      </c>
      <c r="I21" s="10">
        <v>0.12740000000000001</v>
      </c>
      <c r="J21" s="10">
        <v>3.7399999999999998E-3</v>
      </c>
      <c r="K21" s="10">
        <v>3.8830000000000003E-2</v>
      </c>
      <c r="L21" s="10">
        <v>9.8999999999999999E-4</v>
      </c>
      <c r="M21" s="1">
        <v>848</v>
      </c>
      <c r="N21" s="1">
        <v>184</v>
      </c>
      <c r="O21" s="1">
        <v>793</v>
      </c>
      <c r="P21" s="1">
        <v>44</v>
      </c>
      <c r="Q21" s="1">
        <v>773</v>
      </c>
      <c r="R21" s="1">
        <v>21</v>
      </c>
      <c r="S21" s="1">
        <v>770</v>
      </c>
      <c r="T21" s="1">
        <v>19</v>
      </c>
      <c r="U21" s="22">
        <f t="shared" si="0"/>
        <v>97.445721583652627</v>
      </c>
    </row>
    <row r="22" spans="1:21" x14ac:dyDescent="0.15">
      <c r="A22" s="1" t="s">
        <v>30</v>
      </c>
      <c r="B22" s="8">
        <v>63.666589382012702</v>
      </c>
      <c r="C22" s="8">
        <v>76.563279815339797</v>
      </c>
      <c r="D22" s="9">
        <v>0.83155514674355402</v>
      </c>
      <c r="E22" s="10">
        <v>6.9769999999999999E-2</v>
      </c>
      <c r="F22" s="10">
        <v>5.9199999999999999E-3</v>
      </c>
      <c r="G22" s="10">
        <v>1.25587</v>
      </c>
      <c r="H22" s="10">
        <v>9.987E-2</v>
      </c>
      <c r="I22" s="10">
        <v>0.13055</v>
      </c>
      <c r="J22" s="10">
        <v>3.8800000000000002E-3</v>
      </c>
      <c r="K22" s="10">
        <v>3.9629999999999999E-2</v>
      </c>
      <c r="L22" s="10">
        <v>1.0399999999999999E-3</v>
      </c>
      <c r="M22" s="1">
        <v>922</v>
      </c>
      <c r="N22" s="1">
        <v>181</v>
      </c>
      <c r="O22" s="1">
        <v>826</v>
      </c>
      <c r="P22" s="1">
        <v>45</v>
      </c>
      <c r="Q22" s="1">
        <v>791</v>
      </c>
      <c r="R22" s="1">
        <v>22</v>
      </c>
      <c r="S22" s="1">
        <v>785</v>
      </c>
      <c r="T22" s="1">
        <v>20</v>
      </c>
      <c r="U22" s="22">
        <f t="shared" si="0"/>
        <v>95.67099567099568</v>
      </c>
    </row>
    <row r="23" spans="1:21" x14ac:dyDescent="0.15">
      <c r="A23" s="1" t="s">
        <v>31</v>
      </c>
      <c r="B23" s="8">
        <v>76.245721051512007</v>
      </c>
      <c r="C23" s="8">
        <v>66.907324616179096</v>
      </c>
      <c r="D23" s="9">
        <v>1.1395721094649001</v>
      </c>
      <c r="E23" s="10">
        <v>6.2950000000000006E-2</v>
      </c>
      <c r="F23" s="10">
        <v>2.5999999999999999E-3</v>
      </c>
      <c r="G23" s="10">
        <v>1.09866</v>
      </c>
      <c r="H23" s="10">
        <v>4.4080000000000001E-2</v>
      </c>
      <c r="I23" s="10">
        <v>0.12761</v>
      </c>
      <c r="J23" s="10">
        <v>3.5400000000000002E-3</v>
      </c>
      <c r="K23" s="10">
        <v>3.5729999999999998E-2</v>
      </c>
      <c r="L23" s="10">
        <v>1.1000000000000001E-3</v>
      </c>
      <c r="M23" s="1">
        <v>707</v>
      </c>
      <c r="N23" s="1">
        <v>63</v>
      </c>
      <c r="O23" s="1">
        <v>753</v>
      </c>
      <c r="P23" s="1">
        <v>21</v>
      </c>
      <c r="Q23" s="1">
        <v>774</v>
      </c>
      <c r="R23" s="1">
        <v>20</v>
      </c>
      <c r="S23" s="1">
        <v>710</v>
      </c>
      <c r="T23" s="1">
        <v>21</v>
      </c>
      <c r="U23" s="22">
        <f t="shared" si="0"/>
        <v>97.249508840864436</v>
      </c>
    </row>
    <row r="24" spans="1:21" x14ac:dyDescent="0.15">
      <c r="A24" s="1" t="s">
        <v>32</v>
      </c>
      <c r="B24" s="8">
        <v>47.366453281884603</v>
      </c>
      <c r="C24" s="8">
        <v>59.576324862418801</v>
      </c>
      <c r="D24" s="9">
        <v>0.79505497177392603</v>
      </c>
      <c r="E24" s="10">
        <v>6.5439999999999998E-2</v>
      </c>
      <c r="F24" s="10">
        <v>6.1399999999999996E-3</v>
      </c>
      <c r="G24" s="10">
        <v>1.1643399999999999</v>
      </c>
      <c r="H24" s="10">
        <v>0.10349999999999999</v>
      </c>
      <c r="I24" s="10">
        <v>0.12905</v>
      </c>
      <c r="J24" s="10">
        <v>3.9100000000000003E-3</v>
      </c>
      <c r="K24" s="10">
        <v>3.9460000000000002E-2</v>
      </c>
      <c r="L24" s="10">
        <v>1.0499999999999999E-3</v>
      </c>
      <c r="M24" s="1">
        <v>788</v>
      </c>
      <c r="N24" s="1">
        <v>205</v>
      </c>
      <c r="O24" s="1">
        <v>784</v>
      </c>
      <c r="P24" s="1">
        <v>49</v>
      </c>
      <c r="Q24" s="1">
        <v>782</v>
      </c>
      <c r="R24" s="1">
        <v>22</v>
      </c>
      <c r="S24" s="1">
        <v>782</v>
      </c>
      <c r="T24" s="1">
        <v>20</v>
      </c>
      <c r="U24" s="22">
        <f t="shared" si="0"/>
        <v>99.744572158365258</v>
      </c>
    </row>
    <row r="25" spans="1:21" x14ac:dyDescent="0.15">
      <c r="A25" s="1" t="s">
        <v>33</v>
      </c>
      <c r="B25" s="8">
        <v>75.776961281769303</v>
      </c>
      <c r="C25" s="8">
        <v>99.559176724085404</v>
      </c>
      <c r="D25" s="9">
        <v>0.76112482821924798</v>
      </c>
      <c r="E25" s="10">
        <v>6.5199999999999994E-2</v>
      </c>
      <c r="F25" s="10">
        <v>2.2799999999999999E-3</v>
      </c>
      <c r="G25" s="10">
        <v>1.1415200000000001</v>
      </c>
      <c r="H25" s="10">
        <v>3.9350000000000003E-2</v>
      </c>
      <c r="I25" s="10">
        <v>0.12728999999999999</v>
      </c>
      <c r="J25" s="10">
        <v>3.4399999999999999E-3</v>
      </c>
      <c r="K25" s="10">
        <v>3.7339999999999998E-2</v>
      </c>
      <c r="L25" s="10">
        <v>1.2099999999999999E-3</v>
      </c>
      <c r="M25" s="1">
        <v>781</v>
      </c>
      <c r="N25" s="1">
        <v>46</v>
      </c>
      <c r="O25" s="1">
        <v>773</v>
      </c>
      <c r="P25" s="1">
        <v>19</v>
      </c>
      <c r="Q25" s="1">
        <v>772</v>
      </c>
      <c r="R25" s="1">
        <v>20</v>
      </c>
      <c r="S25" s="1">
        <v>741</v>
      </c>
      <c r="T25" s="1">
        <v>24</v>
      </c>
      <c r="U25" s="22">
        <f t="shared" si="0"/>
        <v>99.870550161812304</v>
      </c>
    </row>
    <row r="26" spans="1:21" x14ac:dyDescent="0.15">
      <c r="A26" s="1" t="s">
        <v>34</v>
      </c>
      <c r="B26" s="8">
        <v>87.940275072358205</v>
      </c>
      <c r="C26" s="8">
        <v>105.76917970531601</v>
      </c>
      <c r="D26" s="9">
        <v>0.83143572936246002</v>
      </c>
      <c r="E26" s="10">
        <v>6.6979999999999998E-2</v>
      </c>
      <c r="F26" s="10">
        <v>2.3700000000000001E-3</v>
      </c>
      <c r="G26" s="10">
        <v>1.1837899999999999</v>
      </c>
      <c r="H26" s="10">
        <v>4.3029999999999999E-2</v>
      </c>
      <c r="I26" s="10">
        <v>0.12761</v>
      </c>
      <c r="J26" s="10">
        <v>3.4399999999999999E-3</v>
      </c>
      <c r="K26" s="10">
        <v>3.9100000000000003E-2</v>
      </c>
      <c r="L26" s="10">
        <v>1.1900000000000001E-3</v>
      </c>
      <c r="M26" s="1">
        <v>837</v>
      </c>
      <c r="N26" s="1">
        <v>52</v>
      </c>
      <c r="O26" s="1">
        <v>793</v>
      </c>
      <c r="P26" s="1">
        <v>20</v>
      </c>
      <c r="Q26" s="1">
        <v>774</v>
      </c>
      <c r="R26" s="1">
        <v>20</v>
      </c>
      <c r="S26" s="1">
        <v>775</v>
      </c>
      <c r="T26" s="1">
        <v>23</v>
      </c>
      <c r="U26" s="22">
        <f t="shared" si="0"/>
        <v>97.574984045947673</v>
      </c>
    </row>
    <row r="27" spans="1:21" x14ac:dyDescent="0.15">
      <c r="A27" s="1" t="s">
        <v>35</v>
      </c>
      <c r="B27" s="8">
        <v>56.597934188894598</v>
      </c>
      <c r="C27" s="8">
        <v>68.272464085952194</v>
      </c>
      <c r="D27" s="9">
        <v>0.82900090024054396</v>
      </c>
      <c r="E27" s="10">
        <v>6.1670000000000003E-2</v>
      </c>
      <c r="F27" s="10">
        <v>2.3900000000000002E-3</v>
      </c>
      <c r="G27" s="10">
        <v>1.09738</v>
      </c>
      <c r="H27" s="10">
        <v>4.0719999999999999E-2</v>
      </c>
      <c r="I27" s="10">
        <v>0.13042000000000001</v>
      </c>
      <c r="J27" s="10">
        <v>3.5999999999999999E-3</v>
      </c>
      <c r="K27" s="10">
        <v>3.9739999999999998E-2</v>
      </c>
      <c r="L27" s="10">
        <v>1.2899999999999999E-3</v>
      </c>
      <c r="M27" s="1">
        <v>663</v>
      </c>
      <c r="N27" s="1">
        <v>54</v>
      </c>
      <c r="O27" s="1">
        <v>752</v>
      </c>
      <c r="P27" s="1">
        <v>20</v>
      </c>
      <c r="Q27" s="1">
        <v>790</v>
      </c>
      <c r="R27" s="1">
        <v>21</v>
      </c>
      <c r="S27" s="1">
        <v>788</v>
      </c>
      <c r="T27" s="1">
        <v>25</v>
      </c>
      <c r="U27" s="22">
        <f t="shared" si="0"/>
        <v>95.071335927367045</v>
      </c>
    </row>
    <row r="28" spans="1:21" x14ac:dyDescent="0.15">
      <c r="A28" s="1" t="s">
        <v>36</v>
      </c>
      <c r="B28" s="8">
        <v>82.278905207506796</v>
      </c>
      <c r="C28" s="8">
        <v>95.984323013057804</v>
      </c>
      <c r="D28" s="9">
        <v>0.85721191361961802</v>
      </c>
      <c r="E28" s="10">
        <v>6.7489999999999994E-2</v>
      </c>
      <c r="F28" s="10">
        <v>2.5999999999999999E-3</v>
      </c>
      <c r="G28" s="10">
        <v>1.18475</v>
      </c>
      <c r="H28" s="10">
        <v>4.6309999999999997E-2</v>
      </c>
      <c r="I28" s="10">
        <v>0.12734999999999999</v>
      </c>
      <c r="J28" s="10">
        <v>3.5100000000000001E-3</v>
      </c>
      <c r="K28" s="10">
        <v>3.9690000000000003E-2</v>
      </c>
      <c r="L28" s="10">
        <v>1.2999999999999999E-3</v>
      </c>
      <c r="M28" s="1">
        <v>853</v>
      </c>
      <c r="N28" s="1">
        <v>59</v>
      </c>
      <c r="O28" s="1">
        <v>794</v>
      </c>
      <c r="P28" s="1">
        <v>22</v>
      </c>
      <c r="Q28" s="1">
        <v>773</v>
      </c>
      <c r="R28" s="1">
        <v>20</v>
      </c>
      <c r="S28" s="1">
        <v>787</v>
      </c>
      <c r="T28" s="1">
        <v>25</v>
      </c>
      <c r="U28" s="22">
        <f t="shared" si="0"/>
        <v>97.319719208679004</v>
      </c>
    </row>
    <row r="29" spans="1:21" x14ac:dyDescent="0.15">
      <c r="A29" s="1" t="s">
        <v>37</v>
      </c>
      <c r="B29" s="8">
        <v>43.9262349518959</v>
      </c>
      <c r="C29" s="8">
        <v>48.662002540113903</v>
      </c>
      <c r="D29" s="9">
        <v>0.90268038015258101</v>
      </c>
      <c r="E29" s="10">
        <v>7.0370000000000002E-2</v>
      </c>
      <c r="F29" s="10">
        <v>3.0699999999999998E-3</v>
      </c>
      <c r="G29" s="10">
        <v>1.2493099999999999</v>
      </c>
      <c r="H29" s="10">
        <v>5.6680000000000001E-2</v>
      </c>
      <c r="I29" s="10">
        <v>0.12909000000000001</v>
      </c>
      <c r="J29" s="10">
        <v>3.6600000000000001E-3</v>
      </c>
      <c r="K29" s="10">
        <v>3.746E-2</v>
      </c>
      <c r="L29" s="10">
        <v>1.32E-3</v>
      </c>
      <c r="M29" s="1">
        <v>939</v>
      </c>
      <c r="N29" s="1">
        <v>74</v>
      </c>
      <c r="O29" s="1">
        <v>823</v>
      </c>
      <c r="P29" s="1">
        <v>26</v>
      </c>
      <c r="Q29" s="1">
        <v>783</v>
      </c>
      <c r="R29" s="1">
        <v>21</v>
      </c>
      <c r="S29" s="1">
        <v>743</v>
      </c>
      <c r="T29" s="1">
        <v>26</v>
      </c>
      <c r="U29" s="22">
        <f t="shared" si="0"/>
        <v>95.018679950186808</v>
      </c>
    </row>
    <row r="30" spans="1:21" x14ac:dyDescent="0.15">
      <c r="A30" s="1" t="s">
        <v>38</v>
      </c>
      <c r="B30" s="8">
        <v>46.327996309870798</v>
      </c>
      <c r="C30" s="8">
        <v>48.722487097299698</v>
      </c>
      <c r="D30" s="9">
        <v>0.95085450415026895</v>
      </c>
      <c r="E30" s="10">
        <v>6.6610000000000003E-2</v>
      </c>
      <c r="F30" s="10">
        <v>2.96E-3</v>
      </c>
      <c r="G30" s="10">
        <v>1.1638900000000001</v>
      </c>
      <c r="H30" s="10">
        <v>5.0819999999999997E-2</v>
      </c>
      <c r="I30" s="10">
        <v>0.12755</v>
      </c>
      <c r="J30" s="10">
        <v>3.62E-3</v>
      </c>
      <c r="K30" s="10">
        <v>3.5400000000000001E-2</v>
      </c>
      <c r="L30" s="10">
        <v>1.1999999999999999E-3</v>
      </c>
      <c r="M30" s="1">
        <v>826</v>
      </c>
      <c r="N30" s="1">
        <v>71</v>
      </c>
      <c r="O30" s="1">
        <v>784</v>
      </c>
      <c r="P30" s="1">
        <v>24</v>
      </c>
      <c r="Q30" s="1">
        <v>774</v>
      </c>
      <c r="R30" s="1">
        <v>21</v>
      </c>
      <c r="S30" s="1">
        <v>703</v>
      </c>
      <c r="T30" s="1">
        <v>23</v>
      </c>
      <c r="U30" s="22">
        <f t="shared" si="0"/>
        <v>98.716302952503213</v>
      </c>
    </row>
    <row r="31" spans="1:21" x14ac:dyDescent="0.15">
      <c r="A31" s="1" t="s">
        <v>39</v>
      </c>
      <c r="B31" s="8">
        <v>129.26673137473799</v>
      </c>
      <c r="C31" s="8">
        <v>130.62309098185699</v>
      </c>
      <c r="D31" s="9">
        <v>0.98961623402934196</v>
      </c>
      <c r="E31" s="10">
        <v>6.2990000000000004E-2</v>
      </c>
      <c r="F31" s="10">
        <v>2.1800000000000001E-3</v>
      </c>
      <c r="G31" s="10">
        <v>1.12703</v>
      </c>
      <c r="H31" s="10">
        <v>3.9019999999999999E-2</v>
      </c>
      <c r="I31" s="10">
        <v>0.12983</v>
      </c>
      <c r="J31" s="10">
        <v>3.5699999999999998E-3</v>
      </c>
      <c r="K31" s="10">
        <v>3.6630000000000003E-2</v>
      </c>
      <c r="L31" s="10">
        <v>1.1299999999999999E-3</v>
      </c>
      <c r="M31" s="1">
        <v>708</v>
      </c>
      <c r="N31" s="1">
        <v>46</v>
      </c>
      <c r="O31" s="1">
        <v>766</v>
      </c>
      <c r="P31" s="1">
        <v>19</v>
      </c>
      <c r="Q31" s="1">
        <v>787</v>
      </c>
      <c r="R31" s="1">
        <v>20</v>
      </c>
      <c r="S31" s="1">
        <v>727</v>
      </c>
      <c r="T31" s="1">
        <v>22</v>
      </c>
      <c r="U31" s="22">
        <f t="shared" si="0"/>
        <v>97.295556986477777</v>
      </c>
    </row>
    <row r="32" spans="1:21" x14ac:dyDescent="0.15">
      <c r="A32" s="1" t="s">
        <v>40</v>
      </c>
      <c r="B32" s="8">
        <v>83.857593503199098</v>
      </c>
      <c r="C32" s="8">
        <v>90.296175895064096</v>
      </c>
      <c r="D32" s="9">
        <v>0.92869484972046401</v>
      </c>
      <c r="E32" s="10">
        <v>6.0900000000000003E-2</v>
      </c>
      <c r="F32" s="10">
        <v>2.2100000000000002E-3</v>
      </c>
      <c r="G32" s="10">
        <v>1.0626899999999999</v>
      </c>
      <c r="H32" s="10">
        <v>3.9010000000000003E-2</v>
      </c>
      <c r="I32" s="10">
        <v>0.12615999999999999</v>
      </c>
      <c r="J32" s="10">
        <v>3.3800000000000002E-3</v>
      </c>
      <c r="K32" s="10">
        <v>3.653E-2</v>
      </c>
      <c r="L32" s="10">
        <v>1.14E-3</v>
      </c>
      <c r="M32" s="1">
        <v>636</v>
      </c>
      <c r="N32" s="1">
        <v>55</v>
      </c>
      <c r="O32" s="1">
        <v>735</v>
      </c>
      <c r="P32" s="1">
        <v>19</v>
      </c>
      <c r="Q32" s="1">
        <v>766</v>
      </c>
      <c r="R32" s="1">
        <v>19</v>
      </c>
      <c r="S32" s="1">
        <v>725</v>
      </c>
      <c r="T32" s="1">
        <v>22</v>
      </c>
      <c r="U32" s="22">
        <f t="shared" si="0"/>
        <v>95.869420386409061</v>
      </c>
    </row>
    <row r="33" spans="1:21" x14ac:dyDescent="0.15">
      <c r="A33" s="14" t="s">
        <v>71</v>
      </c>
      <c r="B33" s="11"/>
      <c r="C33" s="11"/>
      <c r="D33" s="12"/>
      <c r="E33" s="13"/>
      <c r="F33" s="13"/>
      <c r="G33" s="13"/>
      <c r="H33" s="13"/>
      <c r="I33" s="13"/>
      <c r="J33" s="13"/>
      <c r="K33" s="13"/>
      <c r="L33" s="13"/>
      <c r="M33" s="20"/>
      <c r="N33" s="20"/>
      <c r="O33" s="20"/>
      <c r="P33" s="20"/>
      <c r="Q33" s="20"/>
      <c r="R33" s="20"/>
      <c r="S33" s="20"/>
      <c r="T33" s="20"/>
      <c r="U33" s="22"/>
    </row>
    <row r="34" spans="1:21" x14ac:dyDescent="0.15">
      <c r="A34" s="1" t="s">
        <v>41</v>
      </c>
      <c r="B34" s="11">
        <v>511.83028624896002</v>
      </c>
      <c r="C34" s="11">
        <v>289.665174239343</v>
      </c>
      <c r="D34" s="12">
        <v>1.76697211735246</v>
      </c>
      <c r="E34" s="10">
        <v>6.5409999999999996E-2</v>
      </c>
      <c r="F34" s="10">
        <v>2.6800000000000001E-3</v>
      </c>
      <c r="G34" s="10">
        <v>1.1817599999999999</v>
      </c>
      <c r="H34" s="10">
        <v>4.8640000000000003E-2</v>
      </c>
      <c r="I34" s="10">
        <v>0.13005</v>
      </c>
      <c r="J34" s="10">
        <v>3.7299999999999998E-3</v>
      </c>
      <c r="K34" s="10">
        <v>3.8920000000000003E-2</v>
      </c>
      <c r="L34" s="10">
        <v>1.2899999999999999E-3</v>
      </c>
      <c r="M34" s="2">
        <v>787</v>
      </c>
      <c r="N34" s="2">
        <v>64</v>
      </c>
      <c r="O34" s="2">
        <v>792</v>
      </c>
      <c r="P34" s="2">
        <v>23</v>
      </c>
      <c r="Q34" s="2">
        <v>788</v>
      </c>
      <c r="R34" s="2">
        <v>21</v>
      </c>
      <c r="S34" s="2">
        <v>772</v>
      </c>
      <c r="T34" s="2">
        <v>25</v>
      </c>
      <c r="U34" s="22">
        <v>99.493670886075904</v>
      </c>
    </row>
    <row r="35" spans="1:21" x14ac:dyDescent="0.15">
      <c r="A35" s="1" t="s">
        <v>42</v>
      </c>
      <c r="B35" s="11">
        <v>445.52669060205397</v>
      </c>
      <c r="C35" s="11">
        <v>344.86930387184299</v>
      </c>
      <c r="D35" s="12">
        <v>1.2918711105921299</v>
      </c>
      <c r="E35" s="10">
        <v>6.9500000000000006E-2</v>
      </c>
      <c r="F35" s="10">
        <v>2.7399999999999998E-3</v>
      </c>
      <c r="G35" s="10">
        <v>1.19438</v>
      </c>
      <c r="H35" s="10">
        <v>5.0160000000000003E-2</v>
      </c>
      <c r="I35" s="10">
        <v>0.12731000000000001</v>
      </c>
      <c r="J35" s="10">
        <v>3.6800000000000001E-3</v>
      </c>
      <c r="K35" s="10">
        <v>3.7379999999999997E-2</v>
      </c>
      <c r="L35" s="10">
        <v>1.33E-3</v>
      </c>
      <c r="M35" s="2">
        <v>914</v>
      </c>
      <c r="N35" s="2">
        <v>60</v>
      </c>
      <c r="O35" s="2">
        <v>816</v>
      </c>
      <c r="P35" s="2">
        <v>23</v>
      </c>
      <c r="Q35" s="2">
        <v>772</v>
      </c>
      <c r="R35" s="2">
        <v>21</v>
      </c>
      <c r="S35" s="2">
        <v>742</v>
      </c>
      <c r="T35" s="2">
        <v>26</v>
      </c>
      <c r="U35" s="22">
        <v>94.458438287153697</v>
      </c>
    </row>
    <row r="36" spans="1:21" x14ac:dyDescent="0.15">
      <c r="A36" s="1" t="s">
        <v>43</v>
      </c>
      <c r="B36" s="11">
        <v>692.45806796409204</v>
      </c>
      <c r="C36" s="11">
        <v>653.85703001875902</v>
      </c>
      <c r="D36" s="12">
        <v>1.05903589955166</v>
      </c>
      <c r="E36" s="10">
        <v>6.7019999999999996E-2</v>
      </c>
      <c r="F36" s="10">
        <v>2.5600000000000002E-3</v>
      </c>
      <c r="G36" s="10">
        <v>1.2275</v>
      </c>
      <c r="H36" s="10">
        <v>4.8210000000000003E-2</v>
      </c>
      <c r="I36" s="10">
        <v>0.13139999999999999</v>
      </c>
      <c r="J36" s="10">
        <v>3.8500000000000001E-3</v>
      </c>
      <c r="K36" s="10">
        <v>3.8960000000000002E-2</v>
      </c>
      <c r="L36" s="10">
        <v>1.4300000000000001E-3</v>
      </c>
      <c r="M36" s="2">
        <v>838</v>
      </c>
      <c r="N36" s="2">
        <v>56</v>
      </c>
      <c r="O36" s="2">
        <v>813</v>
      </c>
      <c r="P36" s="2">
        <v>22</v>
      </c>
      <c r="Q36" s="2">
        <v>796</v>
      </c>
      <c r="R36" s="2">
        <v>22</v>
      </c>
      <c r="S36" s="2">
        <v>773</v>
      </c>
      <c r="T36" s="2">
        <v>28</v>
      </c>
      <c r="U36" s="22">
        <v>97.886886264760705</v>
      </c>
    </row>
    <row r="37" spans="1:21" x14ac:dyDescent="0.15">
      <c r="A37" s="1" t="s">
        <v>44</v>
      </c>
      <c r="B37" s="11">
        <v>1203.9979304682699</v>
      </c>
      <c r="C37" s="11">
        <v>1397.73280544622</v>
      </c>
      <c r="D37" s="12">
        <v>0.86139348363072699</v>
      </c>
      <c r="E37" s="10">
        <v>6.6470000000000001E-2</v>
      </c>
      <c r="F37" s="10">
        <v>2.4399999999999999E-3</v>
      </c>
      <c r="G37" s="10">
        <v>1.1470499999999999</v>
      </c>
      <c r="H37" s="10">
        <v>4.4819999999999999E-2</v>
      </c>
      <c r="I37" s="10">
        <v>0.12895999999999999</v>
      </c>
      <c r="J37" s="10">
        <v>3.6800000000000001E-3</v>
      </c>
      <c r="K37" s="10">
        <v>3.6549999999999999E-2</v>
      </c>
      <c r="L37" s="10">
        <v>1.2999999999999999E-3</v>
      </c>
      <c r="M37" s="2">
        <v>821</v>
      </c>
      <c r="N37" s="2">
        <v>52</v>
      </c>
      <c r="O37" s="2">
        <v>799</v>
      </c>
      <c r="P37" s="2">
        <v>21</v>
      </c>
      <c r="Q37" s="2">
        <v>782</v>
      </c>
      <c r="R37" s="2">
        <v>21</v>
      </c>
      <c r="S37" s="2">
        <v>726</v>
      </c>
      <c r="T37" s="2">
        <v>25</v>
      </c>
      <c r="U37" s="22">
        <v>97.849462365591407</v>
      </c>
    </row>
    <row r="38" spans="1:21" x14ac:dyDescent="0.15">
      <c r="A38" s="1" t="s">
        <v>45</v>
      </c>
      <c r="B38" s="11">
        <v>1225.8462541005799</v>
      </c>
      <c r="C38" s="11">
        <v>1448.1535113062</v>
      </c>
      <c r="D38" s="12">
        <v>0.84648916328966795</v>
      </c>
      <c r="E38" s="10">
        <v>6.4189999999999997E-2</v>
      </c>
      <c r="F38" s="10">
        <v>2.3400000000000001E-3</v>
      </c>
      <c r="G38" s="10">
        <v>1.1882699999999999</v>
      </c>
      <c r="H38" s="10">
        <v>4.4089999999999997E-2</v>
      </c>
      <c r="I38" s="10">
        <v>0.13266</v>
      </c>
      <c r="J38" s="10">
        <v>3.81E-3</v>
      </c>
      <c r="K38" s="10">
        <v>3.789E-2</v>
      </c>
      <c r="L38" s="10">
        <v>1.2999999999999999E-3</v>
      </c>
      <c r="M38" s="2">
        <v>748</v>
      </c>
      <c r="N38" s="2">
        <v>51</v>
      </c>
      <c r="O38" s="2">
        <v>795</v>
      </c>
      <c r="P38" s="2">
        <v>20</v>
      </c>
      <c r="Q38" s="2">
        <v>803</v>
      </c>
      <c r="R38" s="2">
        <v>22</v>
      </c>
      <c r="S38" s="2">
        <v>752</v>
      </c>
      <c r="T38" s="2">
        <v>25</v>
      </c>
      <c r="U38" s="22">
        <v>98.9987484355444</v>
      </c>
    </row>
    <row r="39" spans="1:21" x14ac:dyDescent="0.15">
      <c r="A39" s="1" t="s">
        <v>46</v>
      </c>
      <c r="B39" s="11">
        <v>499.06891531654901</v>
      </c>
      <c r="C39" s="11">
        <v>396.91741078994602</v>
      </c>
      <c r="D39" s="12">
        <v>1.2573621155174299</v>
      </c>
      <c r="E39" s="10">
        <v>6.9580000000000003E-2</v>
      </c>
      <c r="F39" s="10">
        <v>2.8500000000000001E-3</v>
      </c>
      <c r="G39" s="10">
        <v>1.1435500000000001</v>
      </c>
      <c r="H39" s="10">
        <v>5.04E-2</v>
      </c>
      <c r="I39" s="10">
        <v>0.12834999999999999</v>
      </c>
      <c r="J39" s="10">
        <v>3.6800000000000001E-3</v>
      </c>
      <c r="K39" s="10">
        <v>3.5929999999999997E-2</v>
      </c>
      <c r="L39" s="10">
        <v>1.2199999999999999E-3</v>
      </c>
      <c r="M39" s="2">
        <v>916</v>
      </c>
      <c r="N39" s="2">
        <v>60</v>
      </c>
      <c r="O39" s="2">
        <v>820</v>
      </c>
      <c r="P39" s="2">
        <v>23</v>
      </c>
      <c r="Q39" s="2">
        <v>778</v>
      </c>
      <c r="R39" s="2">
        <v>21</v>
      </c>
      <c r="S39" s="2">
        <v>713</v>
      </c>
      <c r="T39" s="2">
        <v>24</v>
      </c>
      <c r="U39" s="22">
        <v>94.743429286608304</v>
      </c>
    </row>
    <row r="40" spans="1:21" x14ac:dyDescent="0.15">
      <c r="A40" s="1" t="s">
        <v>47</v>
      </c>
      <c r="B40" s="11">
        <v>389.720101581054</v>
      </c>
      <c r="C40" s="11">
        <v>325.74651803510898</v>
      </c>
      <c r="D40" s="12">
        <v>1.19639069031906</v>
      </c>
      <c r="E40" s="10">
        <v>6.5250000000000002E-2</v>
      </c>
      <c r="F40" s="10">
        <v>2.8700000000000002E-3</v>
      </c>
      <c r="G40" s="10">
        <v>1.1998500000000001</v>
      </c>
      <c r="H40" s="10">
        <v>5.2339999999999998E-2</v>
      </c>
      <c r="I40" s="10">
        <v>0.13253000000000001</v>
      </c>
      <c r="J40" s="10">
        <v>3.9100000000000003E-3</v>
      </c>
      <c r="K40" s="10">
        <v>4.1230000000000003E-2</v>
      </c>
      <c r="L40" s="10">
        <v>1.5399999999999999E-3</v>
      </c>
      <c r="M40" s="2">
        <v>782</v>
      </c>
      <c r="N40" s="2">
        <v>69</v>
      </c>
      <c r="O40" s="2">
        <v>801</v>
      </c>
      <c r="P40" s="2">
        <v>24</v>
      </c>
      <c r="Q40" s="2">
        <v>802</v>
      </c>
      <c r="R40" s="2">
        <v>22</v>
      </c>
      <c r="S40" s="2">
        <v>817</v>
      </c>
      <c r="T40" s="2">
        <v>30</v>
      </c>
      <c r="U40" s="22">
        <v>99.875233936369298</v>
      </c>
    </row>
    <row r="41" spans="1:21" x14ac:dyDescent="0.15">
      <c r="A41" s="1" t="s">
        <v>48</v>
      </c>
      <c r="B41" s="11">
        <v>981.92647917845397</v>
      </c>
      <c r="C41" s="11">
        <v>612.07104020604504</v>
      </c>
      <c r="D41" s="12">
        <v>1.60426880979029</v>
      </c>
      <c r="E41" s="10">
        <v>6.1789999999999998E-2</v>
      </c>
      <c r="F41" s="10">
        <v>2.5100000000000001E-3</v>
      </c>
      <c r="G41" s="10">
        <v>1.14842</v>
      </c>
      <c r="H41" s="10">
        <v>4.691E-2</v>
      </c>
      <c r="I41" s="10">
        <v>0.13331000000000001</v>
      </c>
      <c r="J41" s="10">
        <v>4.0400000000000002E-3</v>
      </c>
      <c r="K41" s="10">
        <v>3.8280000000000002E-2</v>
      </c>
      <c r="L41" s="10">
        <v>1.4400000000000001E-3</v>
      </c>
      <c r="M41" s="2">
        <v>667</v>
      </c>
      <c r="N41" s="2">
        <v>60</v>
      </c>
      <c r="O41" s="2">
        <v>776</v>
      </c>
      <c r="P41" s="2">
        <v>22</v>
      </c>
      <c r="Q41" s="2">
        <v>807</v>
      </c>
      <c r="R41" s="2">
        <v>23</v>
      </c>
      <c r="S41" s="2">
        <v>759</v>
      </c>
      <c r="T41" s="2">
        <v>28</v>
      </c>
      <c r="U41" s="22">
        <v>96.083385975995</v>
      </c>
    </row>
    <row r="42" spans="1:21" x14ac:dyDescent="0.15">
      <c r="A42" s="1" t="s">
        <v>49</v>
      </c>
      <c r="B42" s="11">
        <v>203.79885623062199</v>
      </c>
      <c r="C42" s="11">
        <v>147.51021654781101</v>
      </c>
      <c r="D42" s="12">
        <v>1.3815914653244901</v>
      </c>
      <c r="E42" s="10">
        <v>5.8380000000000001E-2</v>
      </c>
      <c r="F42" s="10">
        <v>2.97E-3</v>
      </c>
      <c r="G42" s="10">
        <v>1.1330100000000001</v>
      </c>
      <c r="H42" s="10">
        <v>5.561E-2</v>
      </c>
      <c r="I42" s="10">
        <v>0.13278000000000001</v>
      </c>
      <c r="J42" s="10">
        <v>4.0099999999999997E-3</v>
      </c>
      <c r="K42" s="10">
        <v>3.6900000000000002E-2</v>
      </c>
      <c r="L42" s="10">
        <v>1.4300000000000001E-3</v>
      </c>
      <c r="M42" s="2">
        <v>544</v>
      </c>
      <c r="N42" s="2">
        <v>93</v>
      </c>
      <c r="O42" s="2">
        <v>745</v>
      </c>
      <c r="P42" s="2">
        <v>27</v>
      </c>
      <c r="Q42" s="2">
        <v>804</v>
      </c>
      <c r="R42" s="2">
        <v>23</v>
      </c>
      <c r="S42" s="2">
        <v>732</v>
      </c>
      <c r="T42" s="2">
        <v>28</v>
      </c>
      <c r="U42" s="22">
        <v>92.382182052937395</v>
      </c>
    </row>
    <row r="43" spans="1:21" x14ac:dyDescent="0.15">
      <c r="A43" s="1" t="s">
        <v>50</v>
      </c>
      <c r="B43" s="11">
        <v>254.884870404753</v>
      </c>
      <c r="C43" s="11">
        <v>185.21052799768299</v>
      </c>
      <c r="D43" s="12">
        <v>1.3761899669544799</v>
      </c>
      <c r="E43" s="10">
        <v>6.5140000000000003E-2</v>
      </c>
      <c r="F43" s="10">
        <v>2.8999999999999998E-3</v>
      </c>
      <c r="G43" s="10">
        <v>1.1570499999999999</v>
      </c>
      <c r="H43" s="10">
        <v>5.1020000000000003E-2</v>
      </c>
      <c r="I43" s="10">
        <v>0.12753999999999999</v>
      </c>
      <c r="J43" s="10">
        <v>3.8300000000000001E-3</v>
      </c>
      <c r="K43" s="10">
        <v>3.9260000000000003E-2</v>
      </c>
      <c r="L43" s="10">
        <v>1.49E-3</v>
      </c>
      <c r="M43" s="2">
        <v>779</v>
      </c>
      <c r="N43" s="2">
        <v>70</v>
      </c>
      <c r="O43" s="2">
        <v>781</v>
      </c>
      <c r="P43" s="2">
        <v>24</v>
      </c>
      <c r="Q43" s="2">
        <v>774</v>
      </c>
      <c r="R43" s="2">
        <v>22</v>
      </c>
      <c r="S43" s="2">
        <v>778</v>
      </c>
      <c r="T43" s="2">
        <v>29</v>
      </c>
      <c r="U43" s="22">
        <v>99.099678456591604</v>
      </c>
    </row>
    <row r="44" spans="1:21" x14ac:dyDescent="0.15">
      <c r="A44" s="1" t="s">
        <v>51</v>
      </c>
      <c r="B44" s="11">
        <v>382.23975069019701</v>
      </c>
      <c r="C44" s="11">
        <v>546.98172426081896</v>
      </c>
      <c r="D44" s="12">
        <v>0.69881631092290697</v>
      </c>
      <c r="E44" s="10">
        <v>6.3070000000000001E-2</v>
      </c>
      <c r="F44" s="10">
        <v>2.4299999999999999E-3</v>
      </c>
      <c r="G44" s="10">
        <v>1.12686</v>
      </c>
      <c r="H44" s="10">
        <v>4.3979999999999998E-2</v>
      </c>
      <c r="I44" s="10">
        <v>0.12728999999999999</v>
      </c>
      <c r="J44" s="10">
        <v>3.5300000000000002E-3</v>
      </c>
      <c r="K44" s="10">
        <v>3.7960000000000001E-2</v>
      </c>
      <c r="L44" s="10">
        <v>1.2999999999999999E-3</v>
      </c>
      <c r="M44" s="2">
        <v>711</v>
      </c>
      <c r="N44" s="2">
        <v>60</v>
      </c>
      <c r="O44" s="2">
        <v>766</v>
      </c>
      <c r="P44" s="2">
        <v>21</v>
      </c>
      <c r="Q44" s="2">
        <v>772</v>
      </c>
      <c r="R44" s="2">
        <v>20</v>
      </c>
      <c r="S44" s="2">
        <v>753</v>
      </c>
      <c r="T44" s="2">
        <v>25</v>
      </c>
      <c r="U44" s="22">
        <v>99.219765929778902</v>
      </c>
    </row>
    <row r="45" spans="1:21" x14ac:dyDescent="0.15">
      <c r="A45" s="1" t="s">
        <v>52</v>
      </c>
      <c r="B45" s="11">
        <v>245.70088352885199</v>
      </c>
      <c r="C45" s="11">
        <v>192.793811028904</v>
      </c>
      <c r="D45" s="12">
        <v>1.2744230855627201</v>
      </c>
      <c r="E45" s="10">
        <v>6.6879999999999995E-2</v>
      </c>
      <c r="F45" s="10">
        <v>3.3899999999999998E-3</v>
      </c>
      <c r="G45" s="10">
        <v>1.2165299999999999</v>
      </c>
      <c r="H45" s="10">
        <v>6.1969999999999997E-2</v>
      </c>
      <c r="I45" s="10">
        <v>0.13070999999999999</v>
      </c>
      <c r="J45" s="10">
        <v>4.2900000000000004E-3</v>
      </c>
      <c r="K45" s="10">
        <v>3.7159999999999999E-2</v>
      </c>
      <c r="L45" s="10">
        <v>1.41E-3</v>
      </c>
      <c r="M45" s="2">
        <v>834</v>
      </c>
      <c r="N45" s="2">
        <v>83</v>
      </c>
      <c r="O45" s="2">
        <v>808</v>
      </c>
      <c r="P45" s="2">
        <v>28</v>
      </c>
      <c r="Q45" s="2">
        <v>792</v>
      </c>
      <c r="R45" s="2">
        <v>24</v>
      </c>
      <c r="S45" s="2">
        <v>737</v>
      </c>
      <c r="T45" s="2">
        <v>28</v>
      </c>
      <c r="U45" s="22">
        <v>98</v>
      </c>
    </row>
    <row r="46" spans="1:21" x14ac:dyDescent="0.15">
      <c r="A46" s="1" t="s">
        <v>53</v>
      </c>
      <c r="B46" s="11">
        <v>1149.12568201929</v>
      </c>
      <c r="C46" s="11">
        <v>585.63765846111903</v>
      </c>
      <c r="D46" s="12">
        <v>1.9621786021050101</v>
      </c>
      <c r="E46" s="10">
        <v>6.3850000000000004E-2</v>
      </c>
      <c r="F46" s="10">
        <v>2.66E-3</v>
      </c>
      <c r="G46" s="10">
        <v>1.14425</v>
      </c>
      <c r="H46" s="10">
        <v>4.5740000000000003E-2</v>
      </c>
      <c r="I46" s="10">
        <v>0.12883</v>
      </c>
      <c r="J46" s="10">
        <v>3.7799999999999999E-3</v>
      </c>
      <c r="K46" s="10">
        <v>3.6760000000000001E-2</v>
      </c>
      <c r="L46" s="10">
        <v>1.2800000000000001E-3</v>
      </c>
      <c r="M46" s="2">
        <v>737</v>
      </c>
      <c r="N46" s="2">
        <v>59</v>
      </c>
      <c r="O46" s="2">
        <v>775</v>
      </c>
      <c r="P46" s="2">
        <v>22</v>
      </c>
      <c r="Q46" s="2">
        <v>781</v>
      </c>
      <c r="R46" s="2">
        <v>22</v>
      </c>
      <c r="S46" s="2">
        <v>730</v>
      </c>
      <c r="T46" s="2">
        <v>25</v>
      </c>
      <c r="U46" s="22">
        <v>99.228791773778894</v>
      </c>
    </row>
    <row r="47" spans="1:21" x14ac:dyDescent="0.15">
      <c r="A47" s="1" t="s">
        <v>54</v>
      </c>
      <c r="B47" s="11">
        <v>3227.9646162047902</v>
      </c>
      <c r="C47" s="11">
        <v>1542.6232853510301</v>
      </c>
      <c r="D47" s="12">
        <v>2.09251646001846</v>
      </c>
      <c r="E47" s="10">
        <v>6.4030000000000004E-2</v>
      </c>
      <c r="F47" s="10">
        <v>2.3500000000000001E-3</v>
      </c>
      <c r="G47" s="10">
        <v>1.14862</v>
      </c>
      <c r="H47" s="10">
        <v>4.1930000000000002E-2</v>
      </c>
      <c r="I47" s="10">
        <v>0.12803</v>
      </c>
      <c r="J47" s="10">
        <v>3.5300000000000002E-3</v>
      </c>
      <c r="K47" s="10">
        <v>3.7600000000000001E-2</v>
      </c>
      <c r="L47" s="10">
        <v>1.25E-3</v>
      </c>
      <c r="M47" s="2">
        <v>743</v>
      </c>
      <c r="N47" s="2">
        <v>52</v>
      </c>
      <c r="O47" s="2">
        <v>777</v>
      </c>
      <c r="P47" s="2">
        <v>20</v>
      </c>
      <c r="Q47" s="2">
        <v>777</v>
      </c>
      <c r="R47" s="2">
        <v>20</v>
      </c>
      <c r="S47" s="2">
        <v>746</v>
      </c>
      <c r="T47" s="2">
        <v>24</v>
      </c>
      <c r="U47" s="22">
        <v>100</v>
      </c>
    </row>
    <row r="48" spans="1:21" x14ac:dyDescent="0.15">
      <c r="A48" s="1" t="s">
        <v>55</v>
      </c>
      <c r="B48" s="11">
        <v>1256.35571499362</v>
      </c>
      <c r="C48" s="11">
        <v>1131.4045131042001</v>
      </c>
      <c r="D48" s="12">
        <v>1.1104390166754701</v>
      </c>
      <c r="E48" s="10">
        <v>6.3990000000000005E-2</v>
      </c>
      <c r="F48" s="10">
        <v>2.3500000000000001E-3</v>
      </c>
      <c r="G48" s="10">
        <v>1.1657200000000001</v>
      </c>
      <c r="H48" s="10">
        <v>4.2270000000000002E-2</v>
      </c>
      <c r="I48" s="10">
        <v>0.13012000000000001</v>
      </c>
      <c r="J48" s="10">
        <v>3.5799999999999998E-3</v>
      </c>
      <c r="K48" s="10">
        <v>3.6130000000000002E-2</v>
      </c>
      <c r="L48" s="10">
        <v>1.1999999999999999E-3</v>
      </c>
      <c r="M48" s="2">
        <v>741</v>
      </c>
      <c r="N48" s="2">
        <v>51</v>
      </c>
      <c r="O48" s="2">
        <v>785</v>
      </c>
      <c r="P48" s="2">
        <v>20</v>
      </c>
      <c r="Q48" s="2">
        <v>789</v>
      </c>
      <c r="R48" s="2">
        <v>20</v>
      </c>
      <c r="S48" s="2">
        <v>717</v>
      </c>
      <c r="T48" s="2">
        <v>23</v>
      </c>
      <c r="U48" s="22">
        <v>99.491740787801803</v>
      </c>
    </row>
    <row r="49" spans="1:21" x14ac:dyDescent="0.15">
      <c r="A49" s="1" t="s">
        <v>56</v>
      </c>
      <c r="B49" s="11">
        <v>401.282374625388</v>
      </c>
      <c r="C49" s="11">
        <v>316.81161604527603</v>
      </c>
      <c r="D49" s="12">
        <v>1.26662771913022</v>
      </c>
      <c r="E49" s="10">
        <v>6.3789999999999999E-2</v>
      </c>
      <c r="F49" s="10">
        <v>2.6900000000000001E-3</v>
      </c>
      <c r="G49" s="10">
        <v>1.10697</v>
      </c>
      <c r="H49" s="10">
        <v>4.5719999999999997E-2</v>
      </c>
      <c r="I49" s="10">
        <v>0.12470000000000001</v>
      </c>
      <c r="J49" s="10">
        <v>3.5999999999999999E-3</v>
      </c>
      <c r="K49" s="10">
        <v>3.755E-2</v>
      </c>
      <c r="L49" s="10">
        <v>1.41E-3</v>
      </c>
      <c r="M49" s="2">
        <v>735</v>
      </c>
      <c r="N49" s="2">
        <v>64</v>
      </c>
      <c r="O49" s="2">
        <v>757</v>
      </c>
      <c r="P49" s="2">
        <v>22</v>
      </c>
      <c r="Q49" s="2">
        <v>758</v>
      </c>
      <c r="R49" s="2">
        <v>21</v>
      </c>
      <c r="S49" s="2">
        <v>745</v>
      </c>
      <c r="T49" s="2">
        <v>28</v>
      </c>
      <c r="U49" s="22">
        <v>99.867986798679894</v>
      </c>
    </row>
    <row r="50" spans="1:21" x14ac:dyDescent="0.15">
      <c r="A50" s="1" t="s">
        <v>57</v>
      </c>
      <c r="B50" s="11">
        <v>256.95614149453098</v>
      </c>
      <c r="C50" s="11">
        <v>267.71140248438502</v>
      </c>
      <c r="D50" s="12">
        <v>0.95982516661582495</v>
      </c>
      <c r="E50" s="10">
        <v>6.9339999999999999E-2</v>
      </c>
      <c r="F50" s="10">
        <v>3.2399999999999998E-3</v>
      </c>
      <c r="G50" s="10">
        <v>1.1375200000000001</v>
      </c>
      <c r="H50" s="10">
        <v>5.6120000000000003E-2</v>
      </c>
      <c r="I50" s="10">
        <v>0.12341000000000001</v>
      </c>
      <c r="J50" s="10">
        <v>3.5899999999999999E-3</v>
      </c>
      <c r="K50" s="10">
        <v>3.6130000000000002E-2</v>
      </c>
      <c r="L50" s="10">
        <v>1.3500000000000001E-3</v>
      </c>
      <c r="M50" s="2">
        <v>909</v>
      </c>
      <c r="N50" s="2">
        <v>78</v>
      </c>
      <c r="O50" s="2">
        <v>799</v>
      </c>
      <c r="P50" s="2">
        <v>26</v>
      </c>
      <c r="Q50" s="2">
        <v>756</v>
      </c>
      <c r="R50" s="2">
        <v>21</v>
      </c>
      <c r="S50" s="2">
        <v>717</v>
      </c>
      <c r="T50" s="2">
        <v>26</v>
      </c>
      <c r="U50" s="22">
        <v>94.469453376205806</v>
      </c>
    </row>
    <row r="51" spans="1:21" x14ac:dyDescent="0.15">
      <c r="A51" s="1" t="s">
        <v>58</v>
      </c>
      <c r="B51" s="11">
        <v>1171.4532954742999</v>
      </c>
      <c r="C51" s="11">
        <v>1457.3787431046201</v>
      </c>
      <c r="D51" s="12">
        <v>0.80380841357599098</v>
      </c>
      <c r="E51" s="10">
        <v>6.1990000000000003E-2</v>
      </c>
      <c r="F51" s="10">
        <v>2.2100000000000002E-3</v>
      </c>
      <c r="G51" s="10">
        <v>1.06599</v>
      </c>
      <c r="H51" s="10">
        <v>3.8300000000000001E-2</v>
      </c>
      <c r="I51" s="10">
        <v>0.12282</v>
      </c>
      <c r="J51" s="10">
        <v>3.48E-3</v>
      </c>
      <c r="K51" s="10">
        <v>3.483E-2</v>
      </c>
      <c r="L51" s="10">
        <v>1.1800000000000001E-3</v>
      </c>
      <c r="M51" s="2">
        <v>674</v>
      </c>
      <c r="N51" s="2">
        <v>48</v>
      </c>
      <c r="O51" s="2">
        <v>737</v>
      </c>
      <c r="P51" s="2">
        <v>19</v>
      </c>
      <c r="Q51" s="2">
        <v>758</v>
      </c>
      <c r="R51" s="2">
        <v>20</v>
      </c>
      <c r="S51" s="2">
        <v>692</v>
      </c>
      <c r="T51" s="2">
        <v>23</v>
      </c>
      <c r="U51" s="22">
        <v>97.190635451505003</v>
      </c>
    </row>
    <row r="52" spans="1:21" ht="12.95" customHeight="1" x14ac:dyDescent="0.15">
      <c r="A52" s="14" t="s">
        <v>59</v>
      </c>
      <c r="B52" s="14"/>
      <c r="C52" s="14"/>
      <c r="D52" s="14"/>
      <c r="E52" s="14"/>
      <c r="F52" s="15"/>
      <c r="G52" s="15"/>
      <c r="H52" s="16"/>
      <c r="I52" s="16"/>
      <c r="J52" s="16"/>
      <c r="K52" s="16"/>
      <c r="L52" s="16"/>
      <c r="M52" s="16"/>
      <c r="N52" s="16"/>
      <c r="O52" s="16"/>
      <c r="P52" s="16"/>
      <c r="Q52" s="21"/>
      <c r="R52" s="16"/>
      <c r="S52" s="16"/>
      <c r="T52" s="16"/>
      <c r="U52" s="16"/>
    </row>
    <row r="53" spans="1:21" x14ac:dyDescent="0.15">
      <c r="A53" s="1" t="s">
        <v>60</v>
      </c>
      <c r="B53" s="11">
        <v>229.29394798197299</v>
      </c>
      <c r="C53" s="11">
        <v>128.17334102446901</v>
      </c>
      <c r="D53" s="17">
        <v>1.7889363431526699</v>
      </c>
      <c r="E53" s="18">
        <v>6.4360000000000001E-2</v>
      </c>
      <c r="F53" s="18">
        <v>2.3400000000000001E-3</v>
      </c>
      <c r="G53" s="18">
        <v>1.0730999999999999</v>
      </c>
      <c r="H53" s="18">
        <v>3.7949999999999998E-2</v>
      </c>
      <c r="I53" s="18">
        <v>0.12095</v>
      </c>
      <c r="J53" s="18">
        <v>3.2299999999999998E-3</v>
      </c>
      <c r="K53" s="18">
        <v>3.619E-2</v>
      </c>
      <c r="L53" s="18">
        <v>1.0499999999999999E-3</v>
      </c>
      <c r="M53" s="2">
        <v>753</v>
      </c>
      <c r="N53" s="2">
        <v>50</v>
      </c>
      <c r="O53" s="2">
        <v>740</v>
      </c>
      <c r="P53" s="2">
        <v>19</v>
      </c>
      <c r="Q53" s="1">
        <v>736</v>
      </c>
      <c r="R53" s="2">
        <v>19</v>
      </c>
      <c r="S53" s="2">
        <v>719</v>
      </c>
      <c r="T53" s="2">
        <v>20</v>
      </c>
      <c r="U53" s="22">
        <v>99.457994579945805</v>
      </c>
    </row>
    <row r="54" spans="1:21" x14ac:dyDescent="0.15">
      <c r="A54" s="1" t="s">
        <v>61</v>
      </c>
      <c r="B54" s="11">
        <v>131.833662758564</v>
      </c>
      <c r="C54" s="11">
        <v>99.588567626905103</v>
      </c>
      <c r="D54" s="17">
        <v>1.3237830998078099</v>
      </c>
      <c r="E54" s="18">
        <v>6.4380000000000007E-2</v>
      </c>
      <c r="F54" s="18">
        <v>2.6199999999999999E-3</v>
      </c>
      <c r="G54" s="18">
        <v>1.0557399999999999</v>
      </c>
      <c r="H54" s="18">
        <v>4.197E-2</v>
      </c>
      <c r="I54" s="18">
        <v>0.11872000000000001</v>
      </c>
      <c r="J54" s="18">
        <v>3.1900000000000001E-3</v>
      </c>
      <c r="K54" s="18">
        <v>3.6119999999999999E-2</v>
      </c>
      <c r="L54" s="18">
        <v>1.09E-3</v>
      </c>
      <c r="M54" s="2">
        <v>754</v>
      </c>
      <c r="N54" s="2">
        <v>63</v>
      </c>
      <c r="O54" s="2">
        <v>732</v>
      </c>
      <c r="P54" s="2">
        <v>21</v>
      </c>
      <c r="Q54" s="1">
        <v>723</v>
      </c>
      <c r="R54" s="2">
        <v>18</v>
      </c>
      <c r="S54" s="2">
        <v>717</v>
      </c>
      <c r="T54" s="2">
        <v>21</v>
      </c>
      <c r="U54" s="22">
        <v>98.762886597938106</v>
      </c>
    </row>
    <row r="55" spans="1:21" x14ac:dyDescent="0.15">
      <c r="A55" s="1" t="s">
        <v>62</v>
      </c>
      <c r="B55" s="11">
        <v>176.55017080877599</v>
      </c>
      <c r="C55" s="11">
        <v>104.817318406944</v>
      </c>
      <c r="D55" s="17">
        <v>1.6843606905047499</v>
      </c>
      <c r="E55" s="18">
        <v>6.3350000000000004E-2</v>
      </c>
      <c r="F55" s="18">
        <v>2.4499999999999999E-3</v>
      </c>
      <c r="G55" s="18">
        <v>1.0120400000000001</v>
      </c>
      <c r="H55" s="18">
        <v>3.8269999999999998E-2</v>
      </c>
      <c r="I55" s="18">
        <v>0.11616</v>
      </c>
      <c r="J55" s="18">
        <v>3.14E-3</v>
      </c>
      <c r="K55" s="18">
        <v>3.5479999999999998E-2</v>
      </c>
      <c r="L55" s="18">
        <v>1.09E-3</v>
      </c>
      <c r="M55" s="2">
        <v>720</v>
      </c>
      <c r="N55" s="2">
        <v>57</v>
      </c>
      <c r="O55" s="2">
        <v>710</v>
      </c>
      <c r="P55" s="2">
        <v>19</v>
      </c>
      <c r="Q55" s="1">
        <v>708</v>
      </c>
      <c r="R55" s="2">
        <v>18</v>
      </c>
      <c r="S55" s="2">
        <v>705</v>
      </c>
      <c r="T55" s="2">
        <v>21</v>
      </c>
      <c r="U55" s="22">
        <v>99.717912552891406</v>
      </c>
    </row>
    <row r="56" spans="1:21" x14ac:dyDescent="0.15">
      <c r="A56" s="1" t="s">
        <v>63</v>
      </c>
      <c r="B56" s="11">
        <v>160.72091677102301</v>
      </c>
      <c r="C56" s="11">
        <v>109.948669186418</v>
      </c>
      <c r="D56" s="17">
        <v>1.46178137452961</v>
      </c>
      <c r="E56" s="18">
        <v>6.7960000000000007E-2</v>
      </c>
      <c r="F56" s="18">
        <v>2.4199999999999998E-3</v>
      </c>
      <c r="G56" s="18">
        <v>1.09291</v>
      </c>
      <c r="H56" s="18">
        <v>3.7870000000000001E-2</v>
      </c>
      <c r="I56" s="18">
        <v>0.11753</v>
      </c>
      <c r="J56" s="18">
        <v>3.2499999999999999E-3</v>
      </c>
      <c r="K56" s="18">
        <v>3.5589999999999997E-2</v>
      </c>
      <c r="L56" s="18">
        <v>1.06E-3</v>
      </c>
      <c r="M56" s="2">
        <v>867</v>
      </c>
      <c r="N56" s="2">
        <v>44</v>
      </c>
      <c r="O56" s="2">
        <v>750</v>
      </c>
      <c r="P56" s="2">
        <v>18</v>
      </c>
      <c r="Q56" s="1">
        <v>716</v>
      </c>
      <c r="R56" s="2">
        <v>19</v>
      </c>
      <c r="S56" s="2">
        <v>707</v>
      </c>
      <c r="T56" s="2">
        <v>21</v>
      </c>
      <c r="U56" s="22">
        <v>95.3615279672578</v>
      </c>
    </row>
    <row r="57" spans="1:21" x14ac:dyDescent="0.15">
      <c r="A57" s="1" t="s">
        <v>64</v>
      </c>
      <c r="B57" s="11">
        <v>995.303798382943</v>
      </c>
      <c r="C57" s="11">
        <v>340.73320620468701</v>
      </c>
      <c r="D57" s="17">
        <v>2.9210648691077101</v>
      </c>
      <c r="E57" s="18">
        <v>6.5409999999999996E-2</v>
      </c>
      <c r="F57" s="18">
        <v>1.97E-3</v>
      </c>
      <c r="G57" s="18">
        <v>1.08405</v>
      </c>
      <c r="H57" s="18">
        <v>3.2160000000000001E-2</v>
      </c>
      <c r="I57" s="18">
        <v>0.12</v>
      </c>
      <c r="J57" s="18">
        <v>3.13E-3</v>
      </c>
      <c r="K57" s="18">
        <v>3.422E-2</v>
      </c>
      <c r="L57" s="18">
        <v>1.15E-3</v>
      </c>
      <c r="M57" s="2">
        <v>788</v>
      </c>
      <c r="N57" s="2">
        <v>30</v>
      </c>
      <c r="O57" s="2">
        <v>746</v>
      </c>
      <c r="P57" s="2">
        <v>16</v>
      </c>
      <c r="Q57" s="1">
        <v>731</v>
      </c>
      <c r="R57" s="2">
        <v>18</v>
      </c>
      <c r="S57" s="2">
        <v>680</v>
      </c>
      <c r="T57" s="2">
        <v>22</v>
      </c>
      <c r="U57" s="22">
        <v>97.968855788761005</v>
      </c>
    </row>
    <row r="58" spans="1:21" x14ac:dyDescent="0.15">
      <c r="A58" s="1" t="s">
        <v>65</v>
      </c>
      <c r="B58" s="11">
        <v>144.63920810413401</v>
      </c>
      <c r="C58" s="11">
        <v>108.489413418705</v>
      </c>
      <c r="D58" s="17">
        <v>1.3332103432609901</v>
      </c>
      <c r="E58" s="18">
        <v>6.5549999999999997E-2</v>
      </c>
      <c r="F58" s="18">
        <v>2.3500000000000001E-3</v>
      </c>
      <c r="G58" s="18">
        <v>1.1404700000000001</v>
      </c>
      <c r="H58" s="18">
        <v>4.061E-2</v>
      </c>
      <c r="I58" s="18">
        <v>0.12609999999999999</v>
      </c>
      <c r="J58" s="18">
        <v>3.3600000000000001E-3</v>
      </c>
      <c r="K58" s="18">
        <v>3.8899999999999997E-2</v>
      </c>
      <c r="L58" s="18">
        <v>2.31E-3</v>
      </c>
      <c r="M58" s="2">
        <v>792</v>
      </c>
      <c r="N58" s="2">
        <v>51</v>
      </c>
      <c r="O58" s="2">
        <v>773</v>
      </c>
      <c r="P58" s="2">
        <v>19</v>
      </c>
      <c r="Q58" s="1">
        <v>766</v>
      </c>
      <c r="R58" s="2">
        <v>19</v>
      </c>
      <c r="S58" s="2">
        <v>771</v>
      </c>
      <c r="T58" s="2">
        <v>45</v>
      </c>
      <c r="U58" s="22">
        <v>99.090318388564</v>
      </c>
    </row>
    <row r="59" spans="1:21" x14ac:dyDescent="0.15">
      <c r="A59" s="1" t="s">
        <v>66</v>
      </c>
      <c r="B59" s="11">
        <v>495.43725010640401</v>
      </c>
      <c r="C59" s="11">
        <v>207.798005128537</v>
      </c>
      <c r="D59" s="17">
        <v>2.3842252470130498</v>
      </c>
      <c r="E59" s="18">
        <v>6.4390000000000003E-2</v>
      </c>
      <c r="F59" s="18">
        <v>2.0799999999999998E-3</v>
      </c>
      <c r="G59" s="18">
        <v>1.0721000000000001</v>
      </c>
      <c r="H59" s="18">
        <v>3.4479999999999997E-2</v>
      </c>
      <c r="I59" s="18">
        <v>0.12028999999999999</v>
      </c>
      <c r="J59" s="18">
        <v>3.14E-3</v>
      </c>
      <c r="K59" s="18">
        <v>3.3509999999999998E-2</v>
      </c>
      <c r="L59" s="18">
        <v>9.5E-4</v>
      </c>
      <c r="M59" s="2">
        <v>754</v>
      </c>
      <c r="N59" s="2">
        <v>41</v>
      </c>
      <c r="O59" s="2">
        <v>740</v>
      </c>
      <c r="P59" s="2">
        <v>17</v>
      </c>
      <c r="Q59" s="1">
        <v>732</v>
      </c>
      <c r="R59" s="2">
        <v>18</v>
      </c>
      <c r="S59" s="2">
        <v>666</v>
      </c>
      <c r="T59" s="2">
        <v>19</v>
      </c>
      <c r="U59" s="22">
        <v>98.913043478260903</v>
      </c>
    </row>
    <row r="60" spans="1:21" x14ac:dyDescent="0.15">
      <c r="A60" s="1" t="s">
        <v>67</v>
      </c>
      <c r="B60" s="11">
        <v>247.449081097592</v>
      </c>
      <c r="C60" s="11">
        <v>124.80552057920001</v>
      </c>
      <c r="D60" s="17">
        <v>1.9826773683505801</v>
      </c>
      <c r="E60" s="18">
        <v>6.4519999999999994E-2</v>
      </c>
      <c r="F60" s="18">
        <v>2.2200000000000002E-3</v>
      </c>
      <c r="G60" s="18">
        <v>1.09619</v>
      </c>
      <c r="H60" s="18">
        <v>3.7190000000000001E-2</v>
      </c>
      <c r="I60" s="18">
        <v>0.12311999999999999</v>
      </c>
      <c r="J60" s="18">
        <v>3.2699999999999999E-3</v>
      </c>
      <c r="K60" s="18">
        <v>3.4040000000000001E-2</v>
      </c>
      <c r="L60" s="18">
        <v>9.8999999999999999E-4</v>
      </c>
      <c r="M60" s="2">
        <v>759</v>
      </c>
      <c r="N60" s="2">
        <v>46</v>
      </c>
      <c r="O60" s="2">
        <v>752</v>
      </c>
      <c r="P60" s="2">
        <v>18</v>
      </c>
      <c r="Q60" s="1">
        <v>748</v>
      </c>
      <c r="R60" s="2">
        <v>19</v>
      </c>
      <c r="S60" s="2">
        <v>677</v>
      </c>
      <c r="T60" s="2">
        <v>19</v>
      </c>
      <c r="U60" s="22">
        <v>99.466666666666697</v>
      </c>
    </row>
    <row r="61" spans="1:21" x14ac:dyDescent="0.15">
      <c r="A61" s="1" t="s">
        <v>68</v>
      </c>
      <c r="B61" s="11">
        <v>390.53809599539699</v>
      </c>
      <c r="C61" s="11">
        <v>192.311473376598</v>
      </c>
      <c r="D61" s="17">
        <v>2.0307581713058598</v>
      </c>
      <c r="E61" s="18">
        <v>6.1280000000000001E-2</v>
      </c>
      <c r="F61" s="18">
        <v>2.4399999999999999E-3</v>
      </c>
      <c r="G61" s="18">
        <v>1.01651</v>
      </c>
      <c r="H61" s="18">
        <v>3.9820000000000001E-2</v>
      </c>
      <c r="I61" s="18">
        <v>0.11975</v>
      </c>
      <c r="J61" s="18">
        <v>3.1900000000000001E-3</v>
      </c>
      <c r="K61" s="18">
        <v>3.4360000000000002E-2</v>
      </c>
      <c r="L61" s="18">
        <v>1.0300000000000001E-3</v>
      </c>
      <c r="M61" s="2">
        <v>649</v>
      </c>
      <c r="N61" s="2">
        <v>63</v>
      </c>
      <c r="O61" s="2">
        <v>712</v>
      </c>
      <c r="P61" s="2">
        <v>20</v>
      </c>
      <c r="Q61" s="1">
        <v>729</v>
      </c>
      <c r="R61" s="2">
        <v>18</v>
      </c>
      <c r="S61" s="2">
        <v>683</v>
      </c>
      <c r="T61" s="2">
        <v>20</v>
      </c>
      <c r="U61" s="22">
        <v>97.640527411519798</v>
      </c>
    </row>
    <row r="62" spans="1:21" x14ac:dyDescent="0.15">
      <c r="A62" s="1" t="s">
        <v>69</v>
      </c>
      <c r="B62" s="11">
        <v>188.78103583492901</v>
      </c>
      <c r="C62" s="11">
        <v>124.76802932101</v>
      </c>
      <c r="D62" s="17">
        <v>1.5130561640051401</v>
      </c>
      <c r="E62" s="18">
        <v>6.4820000000000003E-2</v>
      </c>
      <c r="F62" s="18">
        <v>3.65E-3</v>
      </c>
      <c r="G62" s="18">
        <v>1.05575</v>
      </c>
      <c r="H62" s="18">
        <v>5.7979999999999997E-2</v>
      </c>
      <c r="I62" s="18">
        <v>0.11753</v>
      </c>
      <c r="J62" s="18">
        <v>3.1700000000000001E-3</v>
      </c>
      <c r="K62" s="18">
        <v>3.5249999999999997E-2</v>
      </c>
      <c r="L62" s="18">
        <v>1.1299999999999999E-3</v>
      </c>
      <c r="M62" s="2">
        <v>769</v>
      </c>
      <c r="N62" s="2">
        <v>103</v>
      </c>
      <c r="O62" s="2">
        <v>732</v>
      </c>
      <c r="P62" s="2">
        <v>29</v>
      </c>
      <c r="Q62" s="1">
        <v>716</v>
      </c>
      <c r="R62" s="2">
        <v>18</v>
      </c>
      <c r="S62" s="2">
        <v>700</v>
      </c>
      <c r="T62" s="2">
        <v>22</v>
      </c>
      <c r="U62" s="22">
        <v>97.790055248618799</v>
      </c>
    </row>
    <row r="63" spans="1:21" ht="13.5" customHeight="1" x14ac:dyDescent="0.15">
      <c r="A63" s="14" t="s">
        <v>70</v>
      </c>
      <c r="B63" s="6"/>
      <c r="C63" s="6"/>
      <c r="D63" s="6"/>
      <c r="E63" s="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1"/>
      <c r="R63" s="16"/>
      <c r="S63" s="16"/>
      <c r="T63" s="16"/>
      <c r="U63" s="16"/>
    </row>
    <row r="64" spans="1:21" x14ac:dyDescent="0.15">
      <c r="A64" s="1" t="s">
        <v>73</v>
      </c>
      <c r="B64" s="11">
        <v>1549.16148140519</v>
      </c>
      <c r="C64" s="11">
        <v>367.87473137791102</v>
      </c>
      <c r="D64" s="17">
        <v>4.21111141720076</v>
      </c>
      <c r="E64" s="18">
        <v>6.3789999999999999E-2</v>
      </c>
      <c r="F64" s="18">
        <v>1.5100000000000001E-3</v>
      </c>
      <c r="G64" s="18">
        <v>1.05226</v>
      </c>
      <c r="H64" s="18">
        <v>2.3300000000000001E-2</v>
      </c>
      <c r="I64" s="18">
        <v>0.11895</v>
      </c>
      <c r="J64" s="18">
        <v>1.2600000000000001E-3</v>
      </c>
      <c r="K64" s="18">
        <v>3.2550000000000003E-2</v>
      </c>
      <c r="L64" s="18">
        <v>5.6999999999999998E-4</v>
      </c>
      <c r="M64" s="2">
        <v>735</v>
      </c>
      <c r="N64" s="2">
        <v>42</v>
      </c>
      <c r="O64" s="2">
        <v>730</v>
      </c>
      <c r="P64" s="2">
        <v>12</v>
      </c>
      <c r="Q64" s="2">
        <v>725</v>
      </c>
      <c r="R64" s="2">
        <v>7</v>
      </c>
      <c r="S64" s="2">
        <v>647</v>
      </c>
      <c r="T64" s="2">
        <v>11</v>
      </c>
      <c r="U64" s="22">
        <f t="shared" ref="U64:U87" si="1">100*(1-ABS(Q64-O64)/((Q64+O64)/2))</f>
        <v>99.312714776632305</v>
      </c>
    </row>
    <row r="65" spans="1:21" x14ac:dyDescent="0.15">
      <c r="A65" s="1" t="s">
        <v>74</v>
      </c>
      <c r="B65" s="11">
        <v>118.689122281583</v>
      </c>
      <c r="C65" s="11">
        <v>136.91985326634199</v>
      </c>
      <c r="D65" s="17">
        <v>0.86685107710935505</v>
      </c>
      <c r="E65" s="18">
        <v>7.4859999999999996E-2</v>
      </c>
      <c r="F65" s="18">
        <v>2.7100000000000002E-3</v>
      </c>
      <c r="G65" s="18">
        <v>1.08403</v>
      </c>
      <c r="H65" s="18">
        <v>4.4040000000000003E-2</v>
      </c>
      <c r="I65" s="18">
        <v>0.12528</v>
      </c>
      <c r="J65" s="18">
        <v>3.3300000000000001E-3</v>
      </c>
      <c r="K65" s="18">
        <v>3.9019999999999999E-2</v>
      </c>
      <c r="L65" s="18">
        <v>1.1900000000000001E-3</v>
      </c>
      <c r="M65" s="2">
        <v>1065</v>
      </c>
      <c r="N65" s="2">
        <v>44</v>
      </c>
      <c r="O65" s="2">
        <v>840</v>
      </c>
      <c r="P65" s="2">
        <v>19</v>
      </c>
      <c r="Q65" s="2">
        <v>761</v>
      </c>
      <c r="R65" s="2">
        <v>19</v>
      </c>
      <c r="S65" s="2">
        <v>774</v>
      </c>
      <c r="T65" s="2">
        <v>23</v>
      </c>
      <c r="U65" s="22">
        <f t="shared" si="1"/>
        <v>90.131168019987513</v>
      </c>
    </row>
    <row r="66" spans="1:21" x14ac:dyDescent="0.15">
      <c r="A66" s="1" t="s">
        <v>75</v>
      </c>
      <c r="B66" s="11">
        <v>138.91430993422301</v>
      </c>
      <c r="C66" s="11">
        <v>145.06312821502399</v>
      </c>
      <c r="D66" s="17">
        <v>0.95761281066759596</v>
      </c>
      <c r="E66" s="18">
        <v>7.6139999999999999E-2</v>
      </c>
      <c r="F66" s="18">
        <v>2.9099999999999998E-3</v>
      </c>
      <c r="G66" s="18">
        <v>1.1098300000000001</v>
      </c>
      <c r="H66" s="18">
        <v>4.8250000000000001E-2</v>
      </c>
      <c r="I66" s="18">
        <v>0.12816</v>
      </c>
      <c r="J66" s="18">
        <v>3.46E-3</v>
      </c>
      <c r="K66" s="18">
        <v>4.1110000000000001E-2</v>
      </c>
      <c r="L66" s="18">
        <v>1.33E-3</v>
      </c>
      <c r="M66" s="2">
        <v>1099</v>
      </c>
      <c r="N66" s="2">
        <v>48</v>
      </c>
      <c r="O66" s="2">
        <v>859</v>
      </c>
      <c r="P66" s="2">
        <v>21</v>
      </c>
      <c r="Q66" s="2">
        <v>777</v>
      </c>
      <c r="R66" s="2">
        <v>20</v>
      </c>
      <c r="S66" s="2">
        <v>814</v>
      </c>
      <c r="T66" s="2">
        <v>26</v>
      </c>
      <c r="U66" s="22">
        <f t="shared" si="1"/>
        <v>89.975550122249388</v>
      </c>
    </row>
    <row r="67" spans="1:21" x14ac:dyDescent="0.15">
      <c r="A67" s="1" t="s">
        <v>76</v>
      </c>
      <c r="B67" s="11">
        <v>127.697366406071</v>
      </c>
      <c r="C67" s="11">
        <v>156.49711358100501</v>
      </c>
      <c r="D67" s="17">
        <v>0.81597266226877396</v>
      </c>
      <c r="E67" s="18">
        <v>7.5880000000000003E-2</v>
      </c>
      <c r="F67" s="18">
        <v>2.7599999999999999E-3</v>
      </c>
      <c r="G67" s="18">
        <v>1.0886400000000001</v>
      </c>
      <c r="H67" s="18">
        <v>4.3589999999999997E-2</v>
      </c>
      <c r="I67" s="18">
        <v>0.12332</v>
      </c>
      <c r="J67" s="18">
        <v>3.3300000000000001E-3</v>
      </c>
      <c r="K67" s="18">
        <v>3.9510000000000003E-2</v>
      </c>
      <c r="L67" s="18">
        <v>1.1999999999999999E-3</v>
      </c>
      <c r="M67" s="2">
        <v>1092</v>
      </c>
      <c r="N67" s="2">
        <v>42</v>
      </c>
      <c r="O67" s="2">
        <v>829</v>
      </c>
      <c r="P67" s="2">
        <v>19</v>
      </c>
      <c r="Q67" s="2">
        <v>750</v>
      </c>
      <c r="R67" s="2">
        <v>19</v>
      </c>
      <c r="S67" s="2">
        <v>783</v>
      </c>
      <c r="T67" s="2">
        <v>23</v>
      </c>
      <c r="U67" s="22">
        <f t="shared" si="1"/>
        <v>89.993666877770735</v>
      </c>
    </row>
    <row r="68" spans="1:21" x14ac:dyDescent="0.15">
      <c r="A68" s="1" t="s">
        <v>77</v>
      </c>
      <c r="B68" s="11">
        <v>80.369085593926101</v>
      </c>
      <c r="C68" s="11">
        <v>90.377266729842503</v>
      </c>
      <c r="D68" s="17">
        <v>0.88926218397561096</v>
      </c>
      <c r="E68" s="18">
        <v>6.9080000000000003E-2</v>
      </c>
      <c r="F68" s="18">
        <v>2.7100000000000002E-3</v>
      </c>
      <c r="G68" s="18">
        <v>1.0506500000000001</v>
      </c>
      <c r="H68" s="18">
        <v>4.564E-2</v>
      </c>
      <c r="I68" s="18">
        <v>0.1205</v>
      </c>
      <c r="J68" s="18">
        <v>3.2699999999999999E-3</v>
      </c>
      <c r="K68" s="18">
        <v>3.8710000000000001E-2</v>
      </c>
      <c r="L68" s="18">
        <v>1.2899999999999999E-3</v>
      </c>
      <c r="M68" s="2">
        <v>901</v>
      </c>
      <c r="N68" s="2">
        <v>61</v>
      </c>
      <c r="O68" s="2">
        <v>778</v>
      </c>
      <c r="P68" s="2">
        <v>22</v>
      </c>
      <c r="Q68" s="2">
        <v>733</v>
      </c>
      <c r="R68" s="2">
        <v>19</v>
      </c>
      <c r="S68" s="2">
        <v>768</v>
      </c>
      <c r="T68" s="2">
        <v>25</v>
      </c>
      <c r="U68" s="22">
        <f t="shared" si="1"/>
        <v>94.043679682329582</v>
      </c>
    </row>
    <row r="69" spans="1:21" x14ac:dyDescent="0.15">
      <c r="A69" s="1" t="s">
        <v>78</v>
      </c>
      <c r="B69" s="11">
        <v>123.203757741526</v>
      </c>
      <c r="C69" s="11">
        <v>134.40056437449999</v>
      </c>
      <c r="D69" s="17">
        <v>0.91669077667133103</v>
      </c>
      <c r="E69" s="18">
        <v>7.0470000000000005E-2</v>
      </c>
      <c r="F69" s="18">
        <v>2.8400000000000001E-3</v>
      </c>
      <c r="G69" s="18">
        <v>1.0596300000000001</v>
      </c>
      <c r="H69" s="18">
        <v>4.3589999999999997E-2</v>
      </c>
      <c r="I69" s="18">
        <v>0.11928999999999999</v>
      </c>
      <c r="J69" s="18">
        <v>3.2399999999999998E-3</v>
      </c>
      <c r="K69" s="18">
        <v>3.5430000000000003E-2</v>
      </c>
      <c r="L69" s="18">
        <v>1.1199999999999999E-3</v>
      </c>
      <c r="M69" s="2">
        <v>942</v>
      </c>
      <c r="N69" s="2">
        <v>55</v>
      </c>
      <c r="O69" s="2">
        <v>782</v>
      </c>
      <c r="P69" s="2">
        <v>20</v>
      </c>
      <c r="Q69" s="2">
        <v>726</v>
      </c>
      <c r="R69" s="2">
        <v>19</v>
      </c>
      <c r="S69" s="2">
        <v>704</v>
      </c>
      <c r="T69" s="2">
        <v>22</v>
      </c>
      <c r="U69" s="22">
        <f t="shared" si="1"/>
        <v>92.57294429708223</v>
      </c>
    </row>
    <row r="70" spans="1:21" x14ac:dyDescent="0.15">
      <c r="A70" s="1" t="s">
        <v>79</v>
      </c>
      <c r="B70" s="11">
        <v>80.090323098141795</v>
      </c>
      <c r="C70" s="11">
        <v>107.23147780792399</v>
      </c>
      <c r="D70" s="17">
        <v>0.74689190837788699</v>
      </c>
      <c r="E70" s="18">
        <v>6.5409999999999996E-2</v>
      </c>
      <c r="F70" s="18">
        <v>2.7699999999999999E-3</v>
      </c>
      <c r="G70" s="18">
        <v>1.08368</v>
      </c>
      <c r="H70" s="18">
        <v>4.5220000000000003E-2</v>
      </c>
      <c r="I70" s="18">
        <v>0.12481</v>
      </c>
      <c r="J70" s="18">
        <v>3.3300000000000001E-3</v>
      </c>
      <c r="K70" s="18">
        <v>3.8089999999999999E-2</v>
      </c>
      <c r="L70" s="18">
        <v>1.2199999999999999E-3</v>
      </c>
      <c r="M70" s="2">
        <v>788</v>
      </c>
      <c r="N70" s="2">
        <v>65</v>
      </c>
      <c r="O70" s="2">
        <v>765</v>
      </c>
      <c r="P70" s="2">
        <v>22</v>
      </c>
      <c r="Q70" s="2">
        <v>758</v>
      </c>
      <c r="R70" s="2">
        <v>19</v>
      </c>
      <c r="S70" s="2">
        <v>756</v>
      </c>
      <c r="T70" s="2">
        <v>24</v>
      </c>
      <c r="U70" s="22">
        <f t="shared" si="1"/>
        <v>99.080761654629029</v>
      </c>
    </row>
    <row r="71" spans="1:21" x14ac:dyDescent="0.15">
      <c r="A71" s="1" t="s">
        <v>80</v>
      </c>
      <c r="B71" s="11">
        <v>285.47142411190799</v>
      </c>
      <c r="C71" s="11">
        <v>258.86485168139802</v>
      </c>
      <c r="D71" s="17">
        <v>1.1027817112199401</v>
      </c>
      <c r="E71" s="18">
        <v>6.6420000000000007E-2</v>
      </c>
      <c r="F71" s="18">
        <v>2.1299999999999999E-3</v>
      </c>
      <c r="G71" s="18">
        <v>1.07189</v>
      </c>
      <c r="H71" s="18">
        <v>3.4909999999999997E-2</v>
      </c>
      <c r="I71" s="18">
        <v>0.12136</v>
      </c>
      <c r="J71" s="18">
        <v>3.2200000000000002E-3</v>
      </c>
      <c r="K71" s="18">
        <v>3.6110000000000003E-2</v>
      </c>
      <c r="L71" s="18">
        <v>1.0499999999999999E-3</v>
      </c>
      <c r="M71" s="2">
        <v>820</v>
      </c>
      <c r="N71" s="2">
        <v>36</v>
      </c>
      <c r="O71" s="2">
        <v>759</v>
      </c>
      <c r="P71" s="2">
        <v>17</v>
      </c>
      <c r="Q71" s="2">
        <v>738</v>
      </c>
      <c r="R71" s="2">
        <v>18</v>
      </c>
      <c r="S71" s="2">
        <v>717</v>
      </c>
      <c r="T71" s="2">
        <v>21</v>
      </c>
      <c r="U71" s="22">
        <f t="shared" si="1"/>
        <v>97.194388777555105</v>
      </c>
    </row>
    <row r="72" spans="1:21" x14ac:dyDescent="0.15">
      <c r="A72" s="1" t="s">
        <v>81</v>
      </c>
      <c r="B72" s="11">
        <v>157.77242407090799</v>
      </c>
      <c r="C72" s="11">
        <v>148.74501144167201</v>
      </c>
      <c r="D72" s="17">
        <v>1.0606905236131301</v>
      </c>
      <c r="E72" s="18">
        <v>7.2720000000000007E-2</v>
      </c>
      <c r="F72" s="18">
        <v>2.8E-3</v>
      </c>
      <c r="G72" s="18">
        <v>1.08822</v>
      </c>
      <c r="H72" s="18">
        <v>4.0869999999999997E-2</v>
      </c>
      <c r="I72" s="18">
        <v>0.11887</v>
      </c>
      <c r="J72" s="18">
        <v>3.1800000000000001E-3</v>
      </c>
      <c r="K72" s="18">
        <v>3.8179999999999999E-2</v>
      </c>
      <c r="L72" s="18">
        <v>1.14E-3</v>
      </c>
      <c r="M72" s="2">
        <v>1006</v>
      </c>
      <c r="N72" s="2">
        <v>45</v>
      </c>
      <c r="O72" s="2">
        <v>795</v>
      </c>
      <c r="P72" s="2">
        <v>19</v>
      </c>
      <c r="Q72" s="2">
        <v>724</v>
      </c>
      <c r="R72" s="2">
        <v>18</v>
      </c>
      <c r="S72" s="2">
        <v>757</v>
      </c>
      <c r="T72" s="2">
        <v>22</v>
      </c>
      <c r="U72" s="22">
        <f t="shared" si="1"/>
        <v>90.651744568795252</v>
      </c>
    </row>
    <row r="73" spans="1:21" x14ac:dyDescent="0.15">
      <c r="A73" s="1" t="s">
        <v>82</v>
      </c>
      <c r="B73" s="11">
        <v>114.422719833096</v>
      </c>
      <c r="C73" s="11">
        <v>127.278822224793</v>
      </c>
      <c r="D73" s="17">
        <v>0.89899260405637604</v>
      </c>
      <c r="E73" s="18">
        <v>7.6280000000000001E-2</v>
      </c>
      <c r="F73" s="18">
        <v>2.5699999999999998E-3</v>
      </c>
      <c r="G73" s="18">
        <v>1.1207800000000001</v>
      </c>
      <c r="H73" s="18">
        <v>4.632E-2</v>
      </c>
      <c r="I73" s="18">
        <v>0.12511</v>
      </c>
      <c r="J73" s="18">
        <v>3.4399999999999999E-3</v>
      </c>
      <c r="K73" s="18">
        <v>3.9989999999999998E-2</v>
      </c>
      <c r="L73" s="18">
        <v>1.2700000000000001E-3</v>
      </c>
      <c r="M73" s="2">
        <v>1102</v>
      </c>
      <c r="N73" s="2">
        <v>45</v>
      </c>
      <c r="O73" s="2">
        <v>835</v>
      </c>
      <c r="P73" s="2">
        <v>20</v>
      </c>
      <c r="Q73" s="2">
        <v>760</v>
      </c>
      <c r="R73" s="2">
        <v>20</v>
      </c>
      <c r="S73" s="2">
        <v>793</v>
      </c>
      <c r="T73" s="2">
        <v>25</v>
      </c>
      <c r="U73" s="22">
        <f t="shared" si="1"/>
        <v>90.595611285266457</v>
      </c>
    </row>
    <row r="74" spans="1:21" x14ac:dyDescent="0.15">
      <c r="A74" s="1" t="s">
        <v>83</v>
      </c>
      <c r="B74" s="11">
        <v>92.4474445116781</v>
      </c>
      <c r="C74" s="11">
        <v>119.264612708863</v>
      </c>
      <c r="D74" s="17">
        <v>0.77514563969910599</v>
      </c>
      <c r="E74" s="18">
        <v>6.7570000000000005E-2</v>
      </c>
      <c r="F74" s="18">
        <v>2.47E-3</v>
      </c>
      <c r="G74" s="18">
        <v>1.10145</v>
      </c>
      <c r="H74" s="18">
        <v>4.0989999999999999E-2</v>
      </c>
      <c r="I74" s="18">
        <v>0.12445000000000001</v>
      </c>
      <c r="J74" s="18">
        <v>3.4099999999999998E-3</v>
      </c>
      <c r="K74" s="18">
        <v>3.7969999999999997E-2</v>
      </c>
      <c r="L74" s="18">
        <v>1.1800000000000001E-3</v>
      </c>
      <c r="M74" s="2">
        <v>855</v>
      </c>
      <c r="N74" s="2">
        <v>47</v>
      </c>
      <c r="O74" s="2">
        <v>783</v>
      </c>
      <c r="P74" s="2">
        <v>19</v>
      </c>
      <c r="Q74" s="2">
        <v>756</v>
      </c>
      <c r="R74" s="2">
        <v>20</v>
      </c>
      <c r="S74" s="2">
        <v>753</v>
      </c>
      <c r="T74" s="2">
        <v>23</v>
      </c>
      <c r="U74" s="22">
        <f t="shared" si="1"/>
        <v>96.491228070175438</v>
      </c>
    </row>
    <row r="75" spans="1:21" x14ac:dyDescent="0.15">
      <c r="A75" s="1" t="s">
        <v>84</v>
      </c>
      <c r="B75" s="11">
        <v>142.464752844673</v>
      </c>
      <c r="C75" s="11">
        <v>144.086686907005</v>
      </c>
      <c r="D75" s="17">
        <v>0.988743345432191</v>
      </c>
      <c r="E75" s="18">
        <v>7.0629999999999998E-2</v>
      </c>
      <c r="F75" s="18">
        <v>2.5400000000000002E-3</v>
      </c>
      <c r="G75" s="18">
        <v>1.09599</v>
      </c>
      <c r="H75" s="18">
        <v>3.7900000000000003E-2</v>
      </c>
      <c r="I75" s="18">
        <v>0.11890000000000001</v>
      </c>
      <c r="J75" s="18">
        <v>3.2100000000000002E-3</v>
      </c>
      <c r="K75" s="18">
        <v>3.628E-2</v>
      </c>
      <c r="L75" s="18">
        <v>1.1000000000000001E-3</v>
      </c>
      <c r="M75" s="2">
        <v>947</v>
      </c>
      <c r="N75" s="2">
        <v>39</v>
      </c>
      <c r="O75" s="2">
        <v>780</v>
      </c>
      <c r="P75" s="2">
        <v>18</v>
      </c>
      <c r="Q75" s="2">
        <v>724</v>
      </c>
      <c r="R75" s="2">
        <v>19</v>
      </c>
      <c r="S75" s="2">
        <v>720</v>
      </c>
      <c r="T75" s="2">
        <v>21</v>
      </c>
      <c r="U75" s="22">
        <f t="shared" si="1"/>
        <v>92.553191489361694</v>
      </c>
    </row>
    <row r="76" spans="1:21" x14ac:dyDescent="0.15">
      <c r="A76" s="1" t="s">
        <v>85</v>
      </c>
      <c r="B76" s="11">
        <v>95.139659298900199</v>
      </c>
      <c r="C76" s="11">
        <v>115.78833964434401</v>
      </c>
      <c r="D76" s="17">
        <v>0.82166874135281198</v>
      </c>
      <c r="E76" s="18">
        <v>6.2770000000000006E-2</v>
      </c>
      <c r="F76" s="18">
        <v>2.3999999999999998E-3</v>
      </c>
      <c r="G76" s="18">
        <v>1.0399099999999999</v>
      </c>
      <c r="H76" s="18">
        <v>3.832E-2</v>
      </c>
      <c r="I76" s="18">
        <v>0.11854000000000001</v>
      </c>
      <c r="J76" s="18">
        <v>3.1700000000000001E-3</v>
      </c>
      <c r="K76" s="18">
        <v>3.5619999999999999E-2</v>
      </c>
      <c r="L76" s="18">
        <v>1.1299999999999999E-3</v>
      </c>
      <c r="M76" s="2">
        <v>700</v>
      </c>
      <c r="N76" s="2">
        <v>55</v>
      </c>
      <c r="O76" s="2">
        <v>724</v>
      </c>
      <c r="P76" s="2">
        <v>19</v>
      </c>
      <c r="Q76" s="2">
        <v>722</v>
      </c>
      <c r="R76" s="2">
        <v>18</v>
      </c>
      <c r="S76" s="2">
        <v>707</v>
      </c>
      <c r="T76" s="2">
        <v>22</v>
      </c>
      <c r="U76" s="22">
        <f t="shared" si="1"/>
        <v>99.723374827109268</v>
      </c>
    </row>
    <row r="77" spans="1:21" x14ac:dyDescent="0.15">
      <c r="A77" s="1" t="s">
        <v>86</v>
      </c>
      <c r="B77" s="11">
        <v>93.612120290391999</v>
      </c>
      <c r="C77" s="11">
        <v>112.94907112812</v>
      </c>
      <c r="D77" s="17">
        <v>0.82879938148589505</v>
      </c>
      <c r="E77" s="18">
        <v>7.3200000000000001E-2</v>
      </c>
      <c r="F77" s="18">
        <v>2.8300000000000001E-3</v>
      </c>
      <c r="G77" s="18">
        <v>1.1038699999999999</v>
      </c>
      <c r="H77" s="18">
        <v>4.539E-2</v>
      </c>
      <c r="I77" s="18">
        <v>0.12331</v>
      </c>
      <c r="J77" s="18">
        <v>3.3300000000000001E-3</v>
      </c>
      <c r="K77" s="18">
        <v>3.7139999999999999E-2</v>
      </c>
      <c r="L77" s="18">
        <v>1.16E-3</v>
      </c>
      <c r="M77" s="2">
        <v>1020</v>
      </c>
      <c r="N77" s="2">
        <v>51</v>
      </c>
      <c r="O77" s="2">
        <v>821</v>
      </c>
      <c r="P77" s="2">
        <v>21</v>
      </c>
      <c r="Q77" s="2">
        <v>750</v>
      </c>
      <c r="R77" s="2">
        <v>19</v>
      </c>
      <c r="S77" s="2">
        <v>737</v>
      </c>
      <c r="T77" s="2">
        <v>23</v>
      </c>
      <c r="U77" s="22">
        <f t="shared" si="1"/>
        <v>90.961171228516875</v>
      </c>
    </row>
    <row r="78" spans="1:21" x14ac:dyDescent="0.15">
      <c r="A78" s="1" t="s">
        <v>87</v>
      </c>
      <c r="B78" s="11">
        <v>58.1341546321826</v>
      </c>
      <c r="C78" s="11">
        <v>76.332453192188396</v>
      </c>
      <c r="D78" s="17">
        <v>0.76159159310409696</v>
      </c>
      <c r="E78" s="18">
        <v>6.3369999999999996E-2</v>
      </c>
      <c r="F78" s="18">
        <v>2.8600000000000001E-3</v>
      </c>
      <c r="G78" s="18">
        <v>1.0626500000000001</v>
      </c>
      <c r="H78" s="18">
        <v>4.505E-2</v>
      </c>
      <c r="I78" s="18">
        <v>0.12157</v>
      </c>
      <c r="J78" s="18">
        <v>3.32E-3</v>
      </c>
      <c r="K78" s="18">
        <v>3.4700000000000002E-2</v>
      </c>
      <c r="L78" s="18">
        <v>1.15E-3</v>
      </c>
      <c r="M78" s="2">
        <v>721</v>
      </c>
      <c r="N78" s="2">
        <v>70</v>
      </c>
      <c r="O78" s="2">
        <v>735</v>
      </c>
      <c r="P78" s="2">
        <v>22</v>
      </c>
      <c r="Q78" s="2">
        <v>740</v>
      </c>
      <c r="R78" s="2">
        <v>19</v>
      </c>
      <c r="S78" s="2">
        <v>690</v>
      </c>
      <c r="T78" s="2">
        <v>22</v>
      </c>
      <c r="U78" s="22">
        <f t="shared" si="1"/>
        <v>99.322033898305079</v>
      </c>
    </row>
    <row r="79" spans="1:21" x14ac:dyDescent="0.15">
      <c r="A79" s="1" t="s">
        <v>88</v>
      </c>
      <c r="B79" s="11">
        <v>152.503857120513</v>
      </c>
      <c r="C79" s="11">
        <v>155.641067266254</v>
      </c>
      <c r="D79" s="17">
        <v>0.97984330099475403</v>
      </c>
      <c r="E79" s="18">
        <v>6.2560000000000004E-2</v>
      </c>
      <c r="F79" s="18">
        <v>2.1199999999999999E-3</v>
      </c>
      <c r="G79" s="18">
        <v>1.0311900000000001</v>
      </c>
      <c r="H79" s="18">
        <v>3.4349999999999999E-2</v>
      </c>
      <c r="I79" s="18">
        <v>0.11945</v>
      </c>
      <c r="J79" s="18">
        <v>3.2299999999999998E-3</v>
      </c>
      <c r="K79" s="18">
        <v>3.3029999999999997E-2</v>
      </c>
      <c r="L79" s="18">
        <v>9.8999999999999999E-4</v>
      </c>
      <c r="M79" s="2">
        <v>693</v>
      </c>
      <c r="N79" s="2">
        <v>42</v>
      </c>
      <c r="O79" s="2">
        <v>720</v>
      </c>
      <c r="P79" s="2">
        <v>17</v>
      </c>
      <c r="Q79" s="2">
        <v>727</v>
      </c>
      <c r="R79" s="2">
        <v>19</v>
      </c>
      <c r="S79" s="2">
        <v>657</v>
      </c>
      <c r="T79" s="2">
        <v>19</v>
      </c>
      <c r="U79" s="22">
        <f t="shared" si="1"/>
        <v>99.032480995162402</v>
      </c>
    </row>
    <row r="80" spans="1:21" x14ac:dyDescent="0.15">
      <c r="A80" s="1" t="s">
        <v>89</v>
      </c>
      <c r="B80" s="11">
        <v>46.438531757431001</v>
      </c>
      <c r="C80" s="11">
        <v>68.286117199416395</v>
      </c>
      <c r="D80" s="17">
        <v>0.68005816792623097</v>
      </c>
      <c r="E80" s="18">
        <v>6.6189999999999999E-2</v>
      </c>
      <c r="F80" s="18">
        <v>2.7599999999999999E-3</v>
      </c>
      <c r="G80" s="18">
        <v>1.10826</v>
      </c>
      <c r="H80" s="18">
        <v>4.6179999999999999E-2</v>
      </c>
      <c r="I80" s="18">
        <v>0.12127</v>
      </c>
      <c r="J80" s="18">
        <v>3.49E-3</v>
      </c>
      <c r="K80" s="18">
        <v>3.465E-2</v>
      </c>
      <c r="L80" s="18">
        <v>1.2099999999999999E-3</v>
      </c>
      <c r="M80" s="2">
        <v>812</v>
      </c>
      <c r="N80" s="2">
        <v>64</v>
      </c>
      <c r="O80" s="2">
        <v>757</v>
      </c>
      <c r="P80" s="2">
        <v>22</v>
      </c>
      <c r="Q80" s="2">
        <v>738</v>
      </c>
      <c r="R80" s="2">
        <v>20</v>
      </c>
      <c r="S80" s="2">
        <v>689</v>
      </c>
      <c r="T80" s="2">
        <v>24</v>
      </c>
      <c r="U80" s="22">
        <f t="shared" si="1"/>
        <v>97.4581939799331</v>
      </c>
    </row>
    <row r="81" spans="1:21" x14ac:dyDescent="0.15">
      <c r="A81" s="1" t="s">
        <v>90</v>
      </c>
      <c r="B81" s="11">
        <v>106.896790149049</v>
      </c>
      <c r="C81" s="11">
        <v>143.34089845521001</v>
      </c>
      <c r="D81" s="17">
        <v>0.74575219843798801</v>
      </c>
      <c r="E81" s="18">
        <v>6.6720000000000002E-2</v>
      </c>
      <c r="F81" s="18">
        <v>2.4499999999999999E-3</v>
      </c>
      <c r="G81" s="18">
        <v>1.1080300000000001</v>
      </c>
      <c r="H81" s="18">
        <v>3.9129999999999998E-2</v>
      </c>
      <c r="I81" s="18">
        <v>0.12077</v>
      </c>
      <c r="J81" s="18">
        <v>3.2699999999999999E-3</v>
      </c>
      <c r="K81" s="18">
        <v>3.2829999999999998E-2</v>
      </c>
      <c r="L81" s="18">
        <v>1.01E-3</v>
      </c>
      <c r="M81" s="2">
        <v>829</v>
      </c>
      <c r="N81" s="2">
        <v>48</v>
      </c>
      <c r="O81" s="2">
        <v>757</v>
      </c>
      <c r="P81" s="2">
        <v>19</v>
      </c>
      <c r="Q81" s="2">
        <v>735</v>
      </c>
      <c r="R81" s="2">
        <v>19</v>
      </c>
      <c r="S81" s="2">
        <v>653</v>
      </c>
      <c r="T81" s="2">
        <v>20</v>
      </c>
      <c r="U81" s="22">
        <f t="shared" si="1"/>
        <v>97.050938337801611</v>
      </c>
    </row>
    <row r="82" spans="1:21" x14ac:dyDescent="0.15">
      <c r="A82" s="1" t="s">
        <v>91</v>
      </c>
      <c r="B82" s="11">
        <v>119.51685955415201</v>
      </c>
      <c r="C82" s="11">
        <v>151.35215808474001</v>
      </c>
      <c r="D82" s="17">
        <v>0.78966075585943096</v>
      </c>
      <c r="E82" s="18">
        <v>6.8589999999999998E-2</v>
      </c>
      <c r="F82" s="18">
        <v>2.32E-3</v>
      </c>
      <c r="G82" s="18">
        <v>1.09223</v>
      </c>
      <c r="H82" s="18">
        <v>3.7479999999999999E-2</v>
      </c>
      <c r="I82" s="18">
        <v>0.12131</v>
      </c>
      <c r="J82" s="18">
        <v>3.3899999999999998E-3</v>
      </c>
      <c r="K82" s="18">
        <v>3.5459999999999998E-2</v>
      </c>
      <c r="L82" s="18">
        <v>1.06E-3</v>
      </c>
      <c r="M82" s="2">
        <v>886</v>
      </c>
      <c r="N82" s="2">
        <v>36</v>
      </c>
      <c r="O82" s="2">
        <v>774</v>
      </c>
      <c r="P82" s="2">
        <v>18</v>
      </c>
      <c r="Q82" s="2">
        <v>738</v>
      </c>
      <c r="R82" s="2">
        <v>19</v>
      </c>
      <c r="S82" s="2">
        <v>704</v>
      </c>
      <c r="T82" s="2">
        <v>21</v>
      </c>
      <c r="U82" s="22">
        <f t="shared" si="1"/>
        <v>95.238095238095227</v>
      </c>
    </row>
    <row r="83" spans="1:21" x14ac:dyDescent="0.15">
      <c r="A83" s="1" t="s">
        <v>92</v>
      </c>
      <c r="B83" s="11">
        <v>120.012682219392</v>
      </c>
      <c r="C83" s="11">
        <v>118.790543470039</v>
      </c>
      <c r="D83" s="17">
        <v>1.01028818215367</v>
      </c>
      <c r="E83" s="18">
        <v>6.8570000000000006E-2</v>
      </c>
      <c r="F83" s="18">
        <v>6.4200000000000004E-3</v>
      </c>
      <c r="G83" s="18">
        <v>1.0826499999999999</v>
      </c>
      <c r="H83" s="18">
        <v>0.10201</v>
      </c>
      <c r="I83" s="18">
        <v>0.12192</v>
      </c>
      <c r="J83" s="18">
        <v>3.7000000000000002E-3</v>
      </c>
      <c r="K83" s="18">
        <v>3.7080000000000002E-2</v>
      </c>
      <c r="L83" s="18">
        <v>9.7999999999999997E-4</v>
      </c>
      <c r="M83" s="2">
        <v>886</v>
      </c>
      <c r="N83" s="2">
        <v>201</v>
      </c>
      <c r="O83" s="2">
        <v>778</v>
      </c>
      <c r="P83" s="2">
        <v>48</v>
      </c>
      <c r="Q83" s="2">
        <v>742</v>
      </c>
      <c r="R83" s="2">
        <v>21</v>
      </c>
      <c r="S83" s="2">
        <v>736</v>
      </c>
      <c r="T83" s="2">
        <v>19</v>
      </c>
      <c r="U83" s="22">
        <f t="shared" si="1"/>
        <v>95.263157894736835</v>
      </c>
    </row>
    <row r="84" spans="1:21" x14ac:dyDescent="0.15">
      <c r="A84" s="1" t="s">
        <v>93</v>
      </c>
      <c r="B84" s="11">
        <v>309.437730947707</v>
      </c>
      <c r="C84" s="11">
        <v>254.83508922973601</v>
      </c>
      <c r="D84" s="17">
        <v>1.2142665748387</v>
      </c>
      <c r="E84" s="18">
        <v>7.7119999999999994E-2</v>
      </c>
      <c r="F84" s="18">
        <v>2.8999999999999998E-3</v>
      </c>
      <c r="G84" s="18">
        <v>1.0728800000000001</v>
      </c>
      <c r="H84" s="18">
        <v>5.067E-2</v>
      </c>
      <c r="I84" s="18">
        <v>0.11885999999999999</v>
      </c>
      <c r="J84" s="18">
        <v>3.2000000000000002E-3</v>
      </c>
      <c r="K84" s="18">
        <v>3.6859999999999997E-2</v>
      </c>
      <c r="L84" s="18">
        <v>1.1299999999999999E-3</v>
      </c>
      <c r="M84" s="2">
        <v>1124</v>
      </c>
      <c r="N84" s="2">
        <v>60</v>
      </c>
      <c r="O84" s="2">
        <v>800</v>
      </c>
      <c r="P84" s="2">
        <v>23</v>
      </c>
      <c r="Q84" s="2">
        <v>724</v>
      </c>
      <c r="R84" s="2">
        <v>18</v>
      </c>
      <c r="S84" s="2">
        <v>732</v>
      </c>
      <c r="T84" s="2">
        <v>22</v>
      </c>
      <c r="U84" s="22">
        <f t="shared" si="1"/>
        <v>90.026246719160113</v>
      </c>
    </row>
    <row r="85" spans="1:21" x14ac:dyDescent="0.15">
      <c r="A85" s="1" t="s">
        <v>94</v>
      </c>
      <c r="B85" s="11">
        <v>28.3104420470486</v>
      </c>
      <c r="C85" s="11">
        <v>55.047063630885802</v>
      </c>
      <c r="D85" s="17">
        <v>0.51429522629730595</v>
      </c>
      <c r="E85" s="18">
        <v>6.1519999999999998E-2</v>
      </c>
      <c r="F85" s="18">
        <v>2.9199999999999999E-3</v>
      </c>
      <c r="G85" s="18">
        <v>1.0437099999999999</v>
      </c>
      <c r="H85" s="18">
        <v>5.5539999999999999E-2</v>
      </c>
      <c r="I85" s="18">
        <v>0.12266000000000001</v>
      </c>
      <c r="J85" s="18">
        <v>5.1200000000000004E-3</v>
      </c>
      <c r="K85" s="18">
        <v>3.7560000000000003E-2</v>
      </c>
      <c r="L85" s="18">
        <v>1.47E-3</v>
      </c>
      <c r="M85" s="2">
        <v>658</v>
      </c>
      <c r="N85" s="2">
        <v>72</v>
      </c>
      <c r="O85" s="2">
        <v>726</v>
      </c>
      <c r="P85" s="2">
        <v>28</v>
      </c>
      <c r="Q85" s="2">
        <v>746</v>
      </c>
      <c r="R85" s="2">
        <v>29</v>
      </c>
      <c r="S85" s="2">
        <v>745</v>
      </c>
      <c r="T85" s="2">
        <v>29</v>
      </c>
      <c r="U85" s="22">
        <f t="shared" si="1"/>
        <v>97.282608695652172</v>
      </c>
    </row>
    <row r="86" spans="1:21" x14ac:dyDescent="0.15">
      <c r="A86" s="1" t="s">
        <v>95</v>
      </c>
      <c r="B86" s="11">
        <v>3000.9093238415498</v>
      </c>
      <c r="C86" s="11">
        <v>2242.47847909342</v>
      </c>
      <c r="D86" s="17">
        <v>1.3382109803144</v>
      </c>
      <c r="E86" s="18">
        <v>6.8449999999999997E-2</v>
      </c>
      <c r="F86" s="18">
        <v>2.7100000000000002E-3</v>
      </c>
      <c r="G86" s="18">
        <v>1.10921</v>
      </c>
      <c r="H86" s="18">
        <v>4.8619999999999997E-2</v>
      </c>
      <c r="I86" s="18">
        <v>0.12625</v>
      </c>
      <c r="J86" s="18">
        <v>4.2500000000000003E-3</v>
      </c>
      <c r="K86" s="18">
        <v>3.7699999999999997E-2</v>
      </c>
      <c r="L86" s="18">
        <v>1.3699999999999999E-3</v>
      </c>
      <c r="M86" s="2">
        <v>882</v>
      </c>
      <c r="N86" s="2">
        <v>48</v>
      </c>
      <c r="O86" s="2">
        <v>800</v>
      </c>
      <c r="P86" s="2">
        <v>22</v>
      </c>
      <c r="Q86" s="2">
        <v>766</v>
      </c>
      <c r="R86" s="2">
        <v>24</v>
      </c>
      <c r="S86" s="2">
        <v>748</v>
      </c>
      <c r="T86" s="2">
        <v>27</v>
      </c>
      <c r="U86" s="22">
        <f t="shared" si="1"/>
        <v>95.657726692209451</v>
      </c>
    </row>
    <row r="87" spans="1:21" x14ac:dyDescent="0.15">
      <c r="A87" s="1" t="s">
        <v>96</v>
      </c>
      <c r="B87" s="11">
        <v>340.37841146498602</v>
      </c>
      <c r="C87" s="11">
        <v>235.720305339986</v>
      </c>
      <c r="D87" s="17">
        <v>1.4439927479902499</v>
      </c>
      <c r="E87" s="18">
        <v>6.5170000000000006E-2</v>
      </c>
      <c r="F87" s="18">
        <v>2.99E-3</v>
      </c>
      <c r="G87" s="18">
        <v>1.13635</v>
      </c>
      <c r="H87" s="18">
        <v>5.5500000000000001E-2</v>
      </c>
      <c r="I87" s="18">
        <v>0.12472</v>
      </c>
      <c r="J87" s="18">
        <v>3.7599999999999999E-3</v>
      </c>
      <c r="K87" s="18">
        <v>3.5639999999999998E-2</v>
      </c>
      <c r="L87" s="18">
        <v>1.3699999999999999E-3</v>
      </c>
      <c r="M87" s="2">
        <v>780</v>
      </c>
      <c r="N87" s="2">
        <v>83</v>
      </c>
      <c r="O87" s="2">
        <v>771</v>
      </c>
      <c r="P87" s="2">
        <v>26</v>
      </c>
      <c r="Q87" s="2">
        <v>758</v>
      </c>
      <c r="R87" s="2">
        <v>22</v>
      </c>
      <c r="S87" s="2">
        <v>708</v>
      </c>
      <c r="T87" s="2">
        <v>27</v>
      </c>
      <c r="U87" s="22">
        <f t="shared" si="1"/>
        <v>98.299542184434273</v>
      </c>
    </row>
    <row r="88" spans="1:21" x14ac:dyDescent="0.15">
      <c r="A88" s="14" t="s">
        <v>97</v>
      </c>
      <c r="B88" s="11"/>
      <c r="C88" s="11"/>
      <c r="D88" s="12"/>
      <c r="E88" s="13"/>
      <c r="F88" s="13"/>
      <c r="G88" s="13"/>
      <c r="H88" s="13"/>
      <c r="I88" s="13"/>
      <c r="J88" s="13"/>
      <c r="K88" s="13"/>
      <c r="L88" s="13"/>
      <c r="M88" s="20"/>
      <c r="N88" s="20"/>
      <c r="O88" s="20"/>
      <c r="P88" s="20"/>
      <c r="Q88" s="20"/>
      <c r="R88" s="20"/>
      <c r="S88" s="20"/>
      <c r="T88" s="20"/>
      <c r="U88" s="22"/>
    </row>
    <row r="89" spans="1:21" x14ac:dyDescent="0.15">
      <c r="A89" s="1" t="s">
        <v>98</v>
      </c>
      <c r="B89" s="11">
        <v>1083.3326231856499</v>
      </c>
      <c r="C89" s="11">
        <v>633.36376614260996</v>
      </c>
      <c r="D89" s="12">
        <v>1.71044300463145</v>
      </c>
      <c r="E89" s="18">
        <v>6.7430000000000004E-2</v>
      </c>
      <c r="F89" s="18">
        <v>2.4599999999999999E-3</v>
      </c>
      <c r="G89" s="18">
        <v>1.0911599999999999</v>
      </c>
      <c r="H89" s="18">
        <v>3.984E-2</v>
      </c>
      <c r="I89" s="18">
        <v>0.11728</v>
      </c>
      <c r="J89" s="18">
        <v>3.4299999999999999E-3</v>
      </c>
      <c r="K89" s="18">
        <v>3.5090000000000003E-2</v>
      </c>
      <c r="L89" s="18">
        <v>1.1800000000000001E-3</v>
      </c>
      <c r="M89" s="2">
        <v>851</v>
      </c>
      <c r="N89" s="2">
        <v>46</v>
      </c>
      <c r="O89" s="2">
        <v>749</v>
      </c>
      <c r="P89" s="2">
        <v>19</v>
      </c>
      <c r="Q89" s="2">
        <v>715</v>
      </c>
      <c r="R89" s="2">
        <v>20</v>
      </c>
      <c r="S89" s="2">
        <v>697</v>
      </c>
      <c r="T89" s="2">
        <v>23</v>
      </c>
      <c r="U89" s="22">
        <v>95.355191256830594</v>
      </c>
    </row>
    <row r="90" spans="1:21" x14ac:dyDescent="0.15">
      <c r="A90" s="1" t="s">
        <v>99</v>
      </c>
      <c r="B90" s="11">
        <v>198.82886937715401</v>
      </c>
      <c r="C90" s="11">
        <v>404.91841766723297</v>
      </c>
      <c r="D90" s="12">
        <v>0.49103439286022699</v>
      </c>
      <c r="E90" s="18">
        <v>6.4210000000000003E-2</v>
      </c>
      <c r="F90" s="18">
        <v>2.4399999999999999E-3</v>
      </c>
      <c r="G90" s="18">
        <v>1.13401</v>
      </c>
      <c r="H90" s="18">
        <v>4.7210000000000002E-2</v>
      </c>
      <c r="I90" s="18">
        <v>0.12690000000000001</v>
      </c>
      <c r="J90" s="18">
        <v>3.7699999999999999E-3</v>
      </c>
      <c r="K90" s="18">
        <v>3.9890000000000002E-2</v>
      </c>
      <c r="L90" s="18">
        <v>1.33E-3</v>
      </c>
      <c r="M90" s="2">
        <v>749</v>
      </c>
      <c r="N90" s="2">
        <v>63</v>
      </c>
      <c r="O90" s="2">
        <v>770</v>
      </c>
      <c r="P90" s="2">
        <v>22</v>
      </c>
      <c r="Q90" s="2">
        <v>770</v>
      </c>
      <c r="R90" s="2">
        <v>19</v>
      </c>
      <c r="S90" s="2">
        <v>791</v>
      </c>
      <c r="T90" s="2">
        <v>26</v>
      </c>
      <c r="U90" s="22">
        <v>100</v>
      </c>
    </row>
    <row r="91" spans="1:21" x14ac:dyDescent="0.15">
      <c r="A91" s="1" t="s">
        <v>100</v>
      </c>
      <c r="B91" s="11">
        <v>732.75461973237896</v>
      </c>
      <c r="C91" s="11">
        <v>963.53561409006397</v>
      </c>
      <c r="D91" s="12">
        <v>0.76048524726755595</v>
      </c>
      <c r="E91" s="18">
        <v>6.3899999999999998E-2</v>
      </c>
      <c r="F91" s="18">
        <v>2.2100000000000002E-3</v>
      </c>
      <c r="G91" s="18">
        <v>1.0952200000000001</v>
      </c>
      <c r="H91" s="18">
        <v>3.8240000000000003E-2</v>
      </c>
      <c r="I91" s="18">
        <v>0.12333</v>
      </c>
      <c r="J91" s="18">
        <v>3.3600000000000001E-3</v>
      </c>
      <c r="K91" s="18">
        <v>3.678E-2</v>
      </c>
      <c r="L91" s="18">
        <v>1.16E-3</v>
      </c>
      <c r="M91" s="2">
        <v>738</v>
      </c>
      <c r="N91" s="2">
        <v>47</v>
      </c>
      <c r="O91" s="2">
        <v>751</v>
      </c>
      <c r="P91" s="2">
        <v>19</v>
      </c>
      <c r="Q91" s="2">
        <v>750</v>
      </c>
      <c r="R91" s="2">
        <v>21</v>
      </c>
      <c r="S91" s="2">
        <v>730</v>
      </c>
      <c r="T91" s="2">
        <v>23</v>
      </c>
      <c r="U91" s="22">
        <v>99.866755496335799</v>
      </c>
    </row>
    <row r="92" spans="1:21" x14ac:dyDescent="0.15">
      <c r="A92" s="1" t="s">
        <v>101</v>
      </c>
      <c r="B92" s="11">
        <v>1009.51570990705</v>
      </c>
      <c r="C92" s="11">
        <v>1691.86355987253</v>
      </c>
      <c r="D92" s="12">
        <v>0.59668860648733901</v>
      </c>
      <c r="E92" s="18">
        <v>6.4979999999999996E-2</v>
      </c>
      <c r="F92" s="18">
        <v>2.3500000000000001E-3</v>
      </c>
      <c r="G92" s="18">
        <v>1.10788</v>
      </c>
      <c r="H92" s="18">
        <v>4.0919999999999998E-2</v>
      </c>
      <c r="I92" s="18">
        <v>0.12268</v>
      </c>
      <c r="J92" s="18">
        <v>3.5500000000000002E-3</v>
      </c>
      <c r="K92" s="18">
        <v>3.8690000000000002E-2</v>
      </c>
      <c r="L92" s="18">
        <v>1.2800000000000001E-3</v>
      </c>
      <c r="M92" s="2">
        <v>774</v>
      </c>
      <c r="N92" s="2">
        <v>49</v>
      </c>
      <c r="O92" s="2">
        <v>757</v>
      </c>
      <c r="P92" s="2">
        <v>20</v>
      </c>
      <c r="Q92" s="2">
        <v>746</v>
      </c>
      <c r="R92" s="2">
        <v>20</v>
      </c>
      <c r="S92" s="2">
        <v>767</v>
      </c>
      <c r="T92" s="2">
        <v>25</v>
      </c>
      <c r="U92" s="22">
        <v>98.536260811709894</v>
      </c>
    </row>
    <row r="93" spans="1:21" x14ac:dyDescent="0.15">
      <c r="A93" s="1" t="s">
        <v>102</v>
      </c>
      <c r="B93" s="11">
        <v>1170.04349070277</v>
      </c>
      <c r="C93" s="11">
        <v>1108.7996662669</v>
      </c>
      <c r="D93" s="12">
        <v>1.05523434602219</v>
      </c>
      <c r="E93" s="18">
        <v>6.4799999999999996E-2</v>
      </c>
      <c r="F93" s="18">
        <v>2.3E-3</v>
      </c>
      <c r="G93" s="18">
        <v>1.1576</v>
      </c>
      <c r="H93" s="18">
        <v>4.052E-2</v>
      </c>
      <c r="I93" s="18">
        <v>0.12881000000000001</v>
      </c>
      <c r="J93" s="18">
        <v>3.5999999999999999E-3</v>
      </c>
      <c r="K93" s="18">
        <v>3.9629999999999999E-2</v>
      </c>
      <c r="L93" s="18">
        <v>1.2700000000000001E-3</v>
      </c>
      <c r="M93" s="2">
        <v>768</v>
      </c>
      <c r="N93" s="2">
        <v>45</v>
      </c>
      <c r="O93" s="2">
        <v>781</v>
      </c>
      <c r="P93" s="2">
        <v>19</v>
      </c>
      <c r="Q93" s="2">
        <v>781</v>
      </c>
      <c r="R93" s="2">
        <v>19</v>
      </c>
      <c r="S93" s="2">
        <v>785</v>
      </c>
      <c r="T93" s="2">
        <v>25</v>
      </c>
      <c r="U93" s="22">
        <v>100</v>
      </c>
    </row>
    <row r="94" spans="1:21" x14ac:dyDescent="0.15">
      <c r="A94" s="1" t="s">
        <v>103</v>
      </c>
      <c r="B94" s="11">
        <v>1283.2534947649799</v>
      </c>
      <c r="C94" s="11">
        <v>836.32106926399001</v>
      </c>
      <c r="D94" s="12">
        <v>1.5344029248172799</v>
      </c>
      <c r="E94" s="18">
        <v>6.4640000000000003E-2</v>
      </c>
      <c r="F94" s="18">
        <v>2.4399999999999999E-3</v>
      </c>
      <c r="G94" s="18">
        <v>1.05217</v>
      </c>
      <c r="H94" s="18">
        <v>4.0759999999999998E-2</v>
      </c>
      <c r="I94" s="18">
        <v>0.11759</v>
      </c>
      <c r="J94" s="18">
        <v>3.5400000000000002E-3</v>
      </c>
      <c r="K94" s="18">
        <v>3.7679999999999998E-2</v>
      </c>
      <c r="L94" s="18">
        <v>1.41E-3</v>
      </c>
      <c r="M94" s="2">
        <v>763</v>
      </c>
      <c r="N94" s="2">
        <v>52</v>
      </c>
      <c r="O94" s="2">
        <v>730</v>
      </c>
      <c r="P94" s="2">
        <v>20</v>
      </c>
      <c r="Q94" s="2">
        <v>717</v>
      </c>
      <c r="R94" s="2">
        <v>21</v>
      </c>
      <c r="S94" s="2">
        <v>748</v>
      </c>
      <c r="T94" s="2">
        <v>28</v>
      </c>
      <c r="U94" s="22">
        <v>98.203178991015903</v>
      </c>
    </row>
    <row r="95" spans="1:21" x14ac:dyDescent="0.15">
      <c r="A95" s="1" t="s">
        <v>104</v>
      </c>
      <c r="B95" s="11">
        <v>1512.62505159855</v>
      </c>
      <c r="C95" s="11">
        <v>662.05922273822898</v>
      </c>
      <c r="D95" s="12">
        <v>2.2847277096185499</v>
      </c>
      <c r="E95" s="18">
        <v>6.386E-2</v>
      </c>
      <c r="F95" s="18">
        <v>2.48E-3</v>
      </c>
      <c r="G95" s="18">
        <v>1.1254299999999999</v>
      </c>
      <c r="H95" s="18">
        <v>4.3979999999999998E-2</v>
      </c>
      <c r="I95" s="18">
        <v>0.12839999999999999</v>
      </c>
      <c r="J95" s="18">
        <v>3.6099999999999999E-3</v>
      </c>
      <c r="K95" s="18">
        <v>3.9019999999999999E-2</v>
      </c>
      <c r="L95" s="18">
        <v>1.3500000000000001E-3</v>
      </c>
      <c r="M95" s="2">
        <v>737</v>
      </c>
      <c r="N95" s="2">
        <v>59</v>
      </c>
      <c r="O95" s="2">
        <v>766</v>
      </c>
      <c r="P95" s="2">
        <v>21</v>
      </c>
      <c r="Q95" s="2">
        <v>779</v>
      </c>
      <c r="R95" s="2">
        <v>20</v>
      </c>
      <c r="S95" s="2">
        <v>774</v>
      </c>
      <c r="T95" s="2">
        <v>26</v>
      </c>
      <c r="U95" s="22">
        <v>98.317152103559906</v>
      </c>
    </row>
    <row r="96" spans="1:21" x14ac:dyDescent="0.15">
      <c r="A96" s="1" t="s">
        <v>105</v>
      </c>
      <c r="B96" s="11">
        <v>424.540637972144</v>
      </c>
      <c r="C96" s="11">
        <v>594.86358555092897</v>
      </c>
      <c r="D96" s="12">
        <v>0.71367730061835699</v>
      </c>
      <c r="E96" s="18">
        <v>6.8110000000000004E-2</v>
      </c>
      <c r="F96" s="18">
        <v>2.4299999999999999E-3</v>
      </c>
      <c r="G96" s="18">
        <v>1.1932799999999999</v>
      </c>
      <c r="H96" s="18">
        <v>4.4359999999999997E-2</v>
      </c>
      <c r="I96" s="18">
        <v>0.12709999999999999</v>
      </c>
      <c r="J96" s="18">
        <v>3.5599999999999998E-3</v>
      </c>
      <c r="K96" s="18">
        <v>3.9140000000000001E-2</v>
      </c>
      <c r="L96" s="18">
        <v>1.2700000000000001E-3</v>
      </c>
      <c r="M96" s="2">
        <v>872</v>
      </c>
      <c r="N96" s="2">
        <v>52</v>
      </c>
      <c r="O96" s="2">
        <v>797</v>
      </c>
      <c r="P96" s="2">
        <v>21</v>
      </c>
      <c r="Q96" s="2">
        <v>771</v>
      </c>
      <c r="R96" s="2">
        <v>19</v>
      </c>
      <c r="S96" s="2">
        <v>776</v>
      </c>
      <c r="T96" s="2">
        <v>25</v>
      </c>
      <c r="U96" s="22">
        <v>96.683673469387799</v>
      </c>
    </row>
    <row r="97" spans="1:21" x14ac:dyDescent="0.15">
      <c r="A97" s="1" t="s">
        <v>106</v>
      </c>
      <c r="B97" s="11">
        <v>453.78570173925999</v>
      </c>
      <c r="C97" s="11">
        <v>470.25231532256601</v>
      </c>
      <c r="D97" s="12">
        <v>0.96498345027390098</v>
      </c>
      <c r="E97" s="18">
        <v>6.6460000000000005E-2</v>
      </c>
      <c r="F97" s="18">
        <v>2.6900000000000001E-3</v>
      </c>
      <c r="G97" s="18">
        <v>1.09822</v>
      </c>
      <c r="H97" s="18">
        <v>4.496E-2</v>
      </c>
      <c r="I97" s="18">
        <v>0.12042</v>
      </c>
      <c r="J97" s="18">
        <v>3.4299999999999999E-3</v>
      </c>
      <c r="K97" s="18">
        <v>3.6720000000000003E-2</v>
      </c>
      <c r="L97" s="18">
        <v>1.2199999999999999E-3</v>
      </c>
      <c r="M97" s="2">
        <v>821</v>
      </c>
      <c r="N97" s="2">
        <v>63</v>
      </c>
      <c r="O97" s="2">
        <v>752</v>
      </c>
      <c r="P97" s="2">
        <v>22</v>
      </c>
      <c r="Q97" s="2">
        <v>733</v>
      </c>
      <c r="R97" s="2">
        <v>21</v>
      </c>
      <c r="S97" s="2">
        <v>729</v>
      </c>
      <c r="T97" s="2">
        <v>24</v>
      </c>
      <c r="U97" s="22">
        <v>97.441077441077397</v>
      </c>
    </row>
    <row r="98" spans="1:21" x14ac:dyDescent="0.15">
      <c r="A98" s="1" t="s">
        <v>107</v>
      </c>
      <c r="B98" s="11">
        <v>2530.69440106314</v>
      </c>
      <c r="C98" s="11">
        <v>1357.70851567452</v>
      </c>
      <c r="D98" s="12">
        <v>1.86394529595027</v>
      </c>
      <c r="E98" s="18">
        <v>6.8729999999999999E-2</v>
      </c>
      <c r="F98" s="18">
        <v>2.4199999999999998E-3</v>
      </c>
      <c r="G98" s="18">
        <v>1.1556599999999999</v>
      </c>
      <c r="H98" s="18">
        <v>4.2070000000000003E-2</v>
      </c>
      <c r="I98" s="18">
        <v>0.12175</v>
      </c>
      <c r="J98" s="18">
        <v>3.4099999999999998E-3</v>
      </c>
      <c r="K98" s="18">
        <v>3.6700000000000003E-2</v>
      </c>
      <c r="L98" s="18">
        <v>1.1999999999999999E-3</v>
      </c>
      <c r="M98" s="2">
        <v>891</v>
      </c>
      <c r="N98" s="2">
        <v>49</v>
      </c>
      <c r="O98" s="2">
        <v>780</v>
      </c>
      <c r="P98" s="2">
        <v>20</v>
      </c>
      <c r="Q98" s="2">
        <v>741</v>
      </c>
      <c r="R98" s="2">
        <v>20</v>
      </c>
      <c r="S98" s="2">
        <v>728</v>
      </c>
      <c r="T98" s="2">
        <v>23</v>
      </c>
      <c r="U98" s="22">
        <v>94.871794871794904</v>
      </c>
    </row>
    <row r="99" spans="1:21" x14ac:dyDescent="0.15">
      <c r="A99" s="1" t="s">
        <v>108</v>
      </c>
      <c r="B99" s="11">
        <v>1200.30663710161</v>
      </c>
      <c r="C99" s="11">
        <v>466.13877099700301</v>
      </c>
      <c r="D99" s="12">
        <v>2.5749985021291599</v>
      </c>
      <c r="E99" s="18">
        <v>7.0209999999999995E-2</v>
      </c>
      <c r="F99" s="18">
        <v>2.7200000000000002E-3</v>
      </c>
      <c r="G99" s="18">
        <v>1.24993</v>
      </c>
      <c r="H99" s="18">
        <v>4.8160000000000001E-2</v>
      </c>
      <c r="I99" s="18">
        <v>0.12892999999999999</v>
      </c>
      <c r="J99" s="18">
        <v>3.5799999999999998E-3</v>
      </c>
      <c r="K99" s="18">
        <v>3.764E-2</v>
      </c>
      <c r="L99" s="18">
        <v>1.24E-3</v>
      </c>
      <c r="M99" s="2">
        <v>935</v>
      </c>
      <c r="N99" s="2">
        <v>56</v>
      </c>
      <c r="O99" s="2">
        <v>823</v>
      </c>
      <c r="P99" s="2">
        <v>22</v>
      </c>
      <c r="Q99" s="2">
        <v>782</v>
      </c>
      <c r="R99" s="2">
        <v>21</v>
      </c>
      <c r="S99" s="2">
        <v>747</v>
      </c>
      <c r="T99" s="2">
        <v>24</v>
      </c>
      <c r="U99" s="22">
        <v>94.890965732087196</v>
      </c>
    </row>
    <row r="100" spans="1:21" x14ac:dyDescent="0.15">
      <c r="A100" s="1" t="s">
        <v>109</v>
      </c>
      <c r="B100" s="11">
        <v>905.22931205423401</v>
      </c>
      <c r="C100" s="11">
        <v>848.67222497471596</v>
      </c>
      <c r="D100" s="12">
        <v>1.06664184995709</v>
      </c>
      <c r="E100" s="18">
        <v>6.8540000000000004E-2</v>
      </c>
      <c r="F100" s="18">
        <v>2.5100000000000001E-3</v>
      </c>
      <c r="G100" s="18">
        <v>1.17282</v>
      </c>
      <c r="H100" s="18">
        <v>4.3900000000000002E-2</v>
      </c>
      <c r="I100" s="18">
        <v>0.1236</v>
      </c>
      <c r="J100" s="18">
        <v>3.48E-3</v>
      </c>
      <c r="K100" s="18">
        <v>3.6630000000000003E-2</v>
      </c>
      <c r="L100" s="18">
        <v>1.1800000000000001E-3</v>
      </c>
      <c r="M100" s="2">
        <v>885</v>
      </c>
      <c r="N100" s="2">
        <v>52</v>
      </c>
      <c r="O100" s="2">
        <v>788</v>
      </c>
      <c r="P100" s="2">
        <v>21</v>
      </c>
      <c r="Q100" s="2">
        <v>751</v>
      </c>
      <c r="R100" s="2">
        <v>19</v>
      </c>
      <c r="S100" s="2">
        <v>727</v>
      </c>
      <c r="T100" s="2">
        <v>23</v>
      </c>
      <c r="U100" s="22">
        <v>95.1916829109812</v>
      </c>
    </row>
    <row r="101" spans="1:21" x14ac:dyDescent="0.15">
      <c r="A101" s="1" t="s">
        <v>110</v>
      </c>
      <c r="B101" s="11">
        <v>891.57472663286399</v>
      </c>
      <c r="C101" s="11">
        <v>674.42329534032604</v>
      </c>
      <c r="D101" s="12">
        <v>1.32198091731538</v>
      </c>
      <c r="E101" s="18">
        <v>6.7519999999999997E-2</v>
      </c>
      <c r="F101" s="18">
        <v>2.6800000000000001E-3</v>
      </c>
      <c r="G101" s="18">
        <v>1.10667</v>
      </c>
      <c r="H101" s="18">
        <v>4.4630000000000003E-2</v>
      </c>
      <c r="I101" s="18">
        <v>0.11813</v>
      </c>
      <c r="J101" s="18">
        <v>3.5999999999999999E-3</v>
      </c>
      <c r="K101" s="18">
        <v>3.4470000000000001E-2</v>
      </c>
      <c r="L101" s="18">
        <v>1.2999999999999999E-3</v>
      </c>
      <c r="M101" s="2">
        <v>854</v>
      </c>
      <c r="N101" s="2">
        <v>56</v>
      </c>
      <c r="O101" s="2">
        <v>757</v>
      </c>
      <c r="P101" s="2">
        <v>22</v>
      </c>
      <c r="Q101" s="2">
        <v>720</v>
      </c>
      <c r="R101" s="2">
        <v>21</v>
      </c>
      <c r="S101" s="2">
        <v>685</v>
      </c>
      <c r="T101" s="2">
        <v>25</v>
      </c>
      <c r="U101" s="22">
        <v>94.989844278943806</v>
      </c>
    </row>
    <row r="102" spans="1:21" x14ac:dyDescent="0.15">
      <c r="A102" s="1" t="s">
        <v>111</v>
      </c>
      <c r="B102" s="11">
        <v>855.11891861362597</v>
      </c>
      <c r="C102" s="11">
        <v>1353.88624450971</v>
      </c>
      <c r="D102" s="12">
        <v>0.63160322522022305</v>
      </c>
      <c r="E102" s="18">
        <v>6.6250000000000003E-2</v>
      </c>
      <c r="F102" s="18">
        <v>2.4099999999999998E-3</v>
      </c>
      <c r="G102" s="18">
        <v>1.07446</v>
      </c>
      <c r="H102" s="18">
        <v>3.9550000000000002E-2</v>
      </c>
      <c r="I102" s="18">
        <v>0.11684</v>
      </c>
      <c r="J102" s="18">
        <v>3.2699999999999999E-3</v>
      </c>
      <c r="K102" s="18">
        <v>3.5110000000000002E-2</v>
      </c>
      <c r="L102" s="18">
        <v>1.1800000000000001E-3</v>
      </c>
      <c r="M102" s="2">
        <v>814</v>
      </c>
      <c r="N102" s="2">
        <v>51</v>
      </c>
      <c r="O102" s="2">
        <v>741</v>
      </c>
      <c r="P102" s="2">
        <v>19</v>
      </c>
      <c r="Q102" s="2">
        <v>712</v>
      </c>
      <c r="R102" s="2">
        <v>20</v>
      </c>
      <c r="S102" s="2">
        <v>697</v>
      </c>
      <c r="T102" s="2">
        <v>23</v>
      </c>
      <c r="U102" s="22">
        <v>96.008258774948402</v>
      </c>
    </row>
    <row r="103" spans="1:21" x14ac:dyDescent="0.15">
      <c r="A103" s="1" t="s">
        <v>112</v>
      </c>
      <c r="B103" s="11">
        <v>407.60458286269301</v>
      </c>
      <c r="C103" s="11">
        <v>559.25906176235003</v>
      </c>
      <c r="D103" s="12">
        <v>0.72882964395469996</v>
      </c>
      <c r="E103" s="18">
        <v>6.6269999999999996E-2</v>
      </c>
      <c r="F103" s="18">
        <v>2.8400000000000001E-3</v>
      </c>
      <c r="G103" s="18">
        <v>1.16205</v>
      </c>
      <c r="H103" s="18">
        <v>4.8739999999999999E-2</v>
      </c>
      <c r="I103" s="18">
        <v>0.12314</v>
      </c>
      <c r="J103" s="18">
        <v>3.5699999999999998E-3</v>
      </c>
      <c r="K103" s="18">
        <v>3.8089999999999999E-2</v>
      </c>
      <c r="L103" s="18">
        <v>1.3699999999999999E-3</v>
      </c>
      <c r="M103" s="2">
        <v>815</v>
      </c>
      <c r="N103" s="2">
        <v>65</v>
      </c>
      <c r="O103" s="2">
        <v>783</v>
      </c>
      <c r="P103" s="2">
        <v>23</v>
      </c>
      <c r="Q103" s="2">
        <v>749</v>
      </c>
      <c r="R103" s="2">
        <v>19</v>
      </c>
      <c r="S103" s="2">
        <v>756</v>
      </c>
      <c r="T103" s="2">
        <v>27</v>
      </c>
      <c r="U103" s="22">
        <v>95.561357702349895</v>
      </c>
    </row>
    <row r="104" spans="1:21" x14ac:dyDescent="0.15">
      <c r="A104" s="14" t="s">
        <v>113</v>
      </c>
      <c r="B104" s="11"/>
      <c r="C104" s="11"/>
      <c r="D104" s="12"/>
      <c r="E104" s="13"/>
      <c r="F104" s="13"/>
      <c r="G104" s="13"/>
      <c r="H104" s="13"/>
      <c r="I104" s="13"/>
      <c r="J104" s="13"/>
      <c r="K104" s="13"/>
      <c r="L104" s="13"/>
      <c r="M104" s="20"/>
      <c r="N104" s="20"/>
      <c r="O104" s="20"/>
      <c r="P104" s="20"/>
      <c r="Q104" s="20"/>
      <c r="R104" s="20"/>
      <c r="S104" s="20"/>
      <c r="T104" s="20"/>
      <c r="U104" s="22"/>
    </row>
    <row r="105" spans="1:21" x14ac:dyDescent="0.15">
      <c r="A105" s="1" t="s">
        <v>114</v>
      </c>
      <c r="B105" s="11">
        <v>399.63260111763498</v>
      </c>
      <c r="C105" s="11">
        <v>787.49768520482303</v>
      </c>
      <c r="D105" s="12">
        <v>0.50747146134619103</v>
      </c>
      <c r="E105" s="10">
        <v>6.4890000000000003E-2</v>
      </c>
      <c r="F105" s="10">
        <v>2.2200000000000002E-3</v>
      </c>
      <c r="G105" s="10">
        <v>1.1471899999999999</v>
      </c>
      <c r="H105" s="10">
        <v>4.156E-2</v>
      </c>
      <c r="I105" s="10">
        <v>0.12716</v>
      </c>
      <c r="J105" s="10">
        <v>3.5999999999999999E-3</v>
      </c>
      <c r="K105" s="10">
        <v>4.1300000000000003E-2</v>
      </c>
      <c r="L105" s="10">
        <v>1.3699999999999999E-3</v>
      </c>
      <c r="M105" s="2">
        <v>771</v>
      </c>
      <c r="N105" s="2">
        <v>49</v>
      </c>
      <c r="O105" s="2">
        <v>776</v>
      </c>
      <c r="P105" s="2">
        <v>20</v>
      </c>
      <c r="Q105" s="2">
        <v>772</v>
      </c>
      <c r="R105" s="2">
        <v>21</v>
      </c>
      <c r="S105" s="2">
        <v>818</v>
      </c>
      <c r="T105" s="2">
        <v>26</v>
      </c>
      <c r="U105" s="22">
        <f t="shared" ref="U105:U121" si="2">100*(1-ABS(Q105-O105)/((Q105+O105)/2))</f>
        <v>99.483204134366915</v>
      </c>
    </row>
    <row r="106" spans="1:21" x14ac:dyDescent="0.15">
      <c r="A106" s="1" t="s">
        <v>115</v>
      </c>
      <c r="B106" s="11">
        <v>97.668474772174505</v>
      </c>
      <c r="C106" s="11">
        <v>111.882741558681</v>
      </c>
      <c r="D106" s="12">
        <v>0.87295389272302604</v>
      </c>
      <c r="E106" s="10">
        <v>6.8919999999999995E-2</v>
      </c>
      <c r="F106" s="10">
        <v>2.7899999999999999E-3</v>
      </c>
      <c r="G106" s="10">
        <v>1.2256499999999999</v>
      </c>
      <c r="H106" s="10">
        <v>4.9360000000000001E-2</v>
      </c>
      <c r="I106" s="10">
        <v>0.12945000000000001</v>
      </c>
      <c r="J106" s="10">
        <v>3.7499999999999999E-3</v>
      </c>
      <c r="K106" s="10">
        <v>4.1099999999999998E-2</v>
      </c>
      <c r="L106" s="10">
        <v>1.4599999999999999E-3</v>
      </c>
      <c r="M106" s="2">
        <v>896</v>
      </c>
      <c r="N106" s="2">
        <v>59</v>
      </c>
      <c r="O106" s="2">
        <v>812</v>
      </c>
      <c r="P106" s="2">
        <v>23</v>
      </c>
      <c r="Q106" s="2">
        <v>785</v>
      </c>
      <c r="R106" s="2">
        <v>21</v>
      </c>
      <c r="S106" s="2">
        <v>814</v>
      </c>
      <c r="T106" s="2">
        <v>28</v>
      </c>
      <c r="U106" s="22">
        <f t="shared" si="2"/>
        <v>96.618659987476519</v>
      </c>
    </row>
    <row r="107" spans="1:21" x14ac:dyDescent="0.15">
      <c r="A107" s="1" t="s">
        <v>116</v>
      </c>
      <c r="B107" s="11">
        <v>281.19128596379602</v>
      </c>
      <c r="C107" s="11">
        <v>559.74180846576598</v>
      </c>
      <c r="D107" s="12">
        <v>0.50235891211080397</v>
      </c>
      <c r="E107" s="10">
        <v>6.794E-2</v>
      </c>
      <c r="F107" s="10">
        <v>2.31E-3</v>
      </c>
      <c r="G107" s="10">
        <v>1.2178800000000001</v>
      </c>
      <c r="H107" s="10">
        <v>4.1869999999999997E-2</v>
      </c>
      <c r="I107" s="10">
        <v>0.12961</v>
      </c>
      <c r="J107" s="10">
        <v>3.5799999999999998E-3</v>
      </c>
      <c r="K107" s="10">
        <v>3.8609999999999998E-2</v>
      </c>
      <c r="L107" s="10">
        <v>1.1800000000000001E-3</v>
      </c>
      <c r="M107" s="2">
        <v>867</v>
      </c>
      <c r="N107" s="2">
        <v>43</v>
      </c>
      <c r="O107" s="2">
        <v>809</v>
      </c>
      <c r="P107" s="2">
        <v>19</v>
      </c>
      <c r="Q107" s="2">
        <v>786</v>
      </c>
      <c r="R107" s="2">
        <v>20</v>
      </c>
      <c r="S107" s="2">
        <v>766</v>
      </c>
      <c r="T107" s="2">
        <v>23</v>
      </c>
      <c r="U107" s="22">
        <f t="shared" si="2"/>
        <v>97.115987460815049</v>
      </c>
    </row>
    <row r="108" spans="1:21" x14ac:dyDescent="0.15">
      <c r="A108" s="1" t="s">
        <v>117</v>
      </c>
      <c r="B108" s="11">
        <v>339.53913900479301</v>
      </c>
      <c r="C108" s="11">
        <v>318.298518867859</v>
      </c>
      <c r="D108" s="12">
        <v>1.06673175926952</v>
      </c>
      <c r="E108" s="10">
        <v>6.4759999999999998E-2</v>
      </c>
      <c r="F108" s="10">
        <v>2.3500000000000001E-3</v>
      </c>
      <c r="G108" s="10">
        <v>1.10066</v>
      </c>
      <c r="H108" s="10">
        <v>4.0599999999999997E-2</v>
      </c>
      <c r="I108" s="10">
        <v>0.12261</v>
      </c>
      <c r="J108" s="10">
        <v>3.3999999999999998E-3</v>
      </c>
      <c r="K108" s="10">
        <v>3.7350000000000001E-2</v>
      </c>
      <c r="L108" s="10">
        <v>1.16E-3</v>
      </c>
      <c r="M108" s="2">
        <v>767</v>
      </c>
      <c r="N108" s="2">
        <v>52</v>
      </c>
      <c r="O108" s="2">
        <v>754</v>
      </c>
      <c r="P108" s="2">
        <v>20</v>
      </c>
      <c r="Q108" s="2">
        <v>746</v>
      </c>
      <c r="R108" s="2">
        <v>20</v>
      </c>
      <c r="S108" s="2">
        <v>741</v>
      </c>
      <c r="T108" s="2">
        <v>23</v>
      </c>
      <c r="U108" s="22">
        <f t="shared" si="2"/>
        <v>98.933333333333323</v>
      </c>
    </row>
    <row r="109" spans="1:21" x14ac:dyDescent="0.15">
      <c r="A109" s="1" t="s">
        <v>118</v>
      </c>
      <c r="B109" s="11">
        <v>153.412252806081</v>
      </c>
      <c r="C109" s="11">
        <v>105.850768967938</v>
      </c>
      <c r="D109" s="12">
        <v>1.44932582258849</v>
      </c>
      <c r="E109" s="10">
        <v>6.6750000000000004E-2</v>
      </c>
      <c r="F109" s="10">
        <v>3.1099999999999999E-3</v>
      </c>
      <c r="G109" s="10">
        <v>1.17018</v>
      </c>
      <c r="H109" s="10">
        <v>5.4899999999999997E-2</v>
      </c>
      <c r="I109" s="10">
        <v>0.12697</v>
      </c>
      <c r="J109" s="10">
        <v>3.79E-3</v>
      </c>
      <c r="K109" s="10">
        <v>4.1110000000000001E-2</v>
      </c>
      <c r="L109" s="10">
        <v>1.3600000000000001E-3</v>
      </c>
      <c r="M109" s="2">
        <v>830</v>
      </c>
      <c r="N109" s="2">
        <v>77</v>
      </c>
      <c r="O109" s="2">
        <v>787</v>
      </c>
      <c r="P109" s="2">
        <v>26</v>
      </c>
      <c r="Q109" s="2">
        <v>771</v>
      </c>
      <c r="R109" s="2">
        <v>22</v>
      </c>
      <c r="S109" s="2">
        <v>814</v>
      </c>
      <c r="T109" s="2">
        <v>26</v>
      </c>
      <c r="U109" s="22">
        <f t="shared" si="2"/>
        <v>97.946084724005132</v>
      </c>
    </row>
    <row r="110" spans="1:21" x14ac:dyDescent="0.15">
      <c r="A110" s="1" t="s">
        <v>119</v>
      </c>
      <c r="B110" s="11">
        <v>1084.8610844233899</v>
      </c>
      <c r="C110" s="11">
        <v>563.236882934861</v>
      </c>
      <c r="D110" s="12">
        <v>1.9261186852155301</v>
      </c>
      <c r="E110" s="10">
        <v>6.5360000000000001E-2</v>
      </c>
      <c r="F110" s="10">
        <v>2.33E-3</v>
      </c>
      <c r="G110" s="10">
        <v>1.09284</v>
      </c>
      <c r="H110" s="10">
        <v>4.0219999999999999E-2</v>
      </c>
      <c r="I110" s="10">
        <v>0.12039</v>
      </c>
      <c r="J110" s="10">
        <v>3.3800000000000002E-3</v>
      </c>
      <c r="K110" s="10">
        <v>3.5929999999999997E-2</v>
      </c>
      <c r="L110" s="10">
        <v>1.1199999999999999E-3</v>
      </c>
      <c r="M110" s="2">
        <v>786</v>
      </c>
      <c r="N110" s="2">
        <v>51</v>
      </c>
      <c r="O110" s="2">
        <v>750</v>
      </c>
      <c r="P110" s="2">
        <v>20</v>
      </c>
      <c r="Q110" s="2">
        <v>733</v>
      </c>
      <c r="R110" s="2">
        <v>19</v>
      </c>
      <c r="S110" s="2">
        <v>714</v>
      </c>
      <c r="T110" s="2">
        <v>22</v>
      </c>
      <c r="U110" s="22">
        <f t="shared" si="2"/>
        <v>97.707349966284568</v>
      </c>
    </row>
    <row r="111" spans="1:21" x14ac:dyDescent="0.15">
      <c r="A111" s="1" t="s">
        <v>120</v>
      </c>
      <c r="B111" s="11">
        <v>587.736095515633</v>
      </c>
      <c r="C111" s="11">
        <v>414.38946273795602</v>
      </c>
      <c r="D111" s="12">
        <v>1.41831814842091</v>
      </c>
      <c r="E111" s="10">
        <v>6.4600000000000005E-2</v>
      </c>
      <c r="F111" s="10">
        <v>2.3700000000000001E-3</v>
      </c>
      <c r="G111" s="10">
        <v>1.07559</v>
      </c>
      <c r="H111" s="10">
        <v>3.9759999999999997E-2</v>
      </c>
      <c r="I111" s="10">
        <v>0.12028</v>
      </c>
      <c r="J111" s="10">
        <v>3.3600000000000001E-3</v>
      </c>
      <c r="K111" s="10">
        <v>3.603E-2</v>
      </c>
      <c r="L111" s="10">
        <v>1.1299999999999999E-3</v>
      </c>
      <c r="M111" s="2">
        <v>761</v>
      </c>
      <c r="N111" s="2">
        <v>52</v>
      </c>
      <c r="O111" s="2">
        <v>741</v>
      </c>
      <c r="P111" s="2">
        <v>19</v>
      </c>
      <c r="Q111" s="2">
        <v>732</v>
      </c>
      <c r="R111" s="2">
        <v>19</v>
      </c>
      <c r="S111" s="2">
        <v>715</v>
      </c>
      <c r="T111" s="2">
        <v>22</v>
      </c>
      <c r="U111" s="22">
        <f t="shared" si="2"/>
        <v>98.778004073319764</v>
      </c>
    </row>
    <row r="112" spans="1:21" x14ac:dyDescent="0.15">
      <c r="A112" s="1" t="s">
        <v>121</v>
      </c>
      <c r="B112" s="11">
        <v>2162.9014916129499</v>
      </c>
      <c r="C112" s="11">
        <v>1377.9692393786499</v>
      </c>
      <c r="D112" s="12">
        <v>1.56962973468714</v>
      </c>
      <c r="E112" s="10">
        <v>6.6390000000000005E-2</v>
      </c>
      <c r="F112" s="10">
        <v>2.15E-3</v>
      </c>
      <c r="G112" s="10">
        <v>1.13798</v>
      </c>
      <c r="H112" s="10">
        <v>3.8280000000000002E-2</v>
      </c>
      <c r="I112" s="10">
        <v>0.12336</v>
      </c>
      <c r="J112" s="10">
        <v>3.47E-3</v>
      </c>
      <c r="K112" s="10">
        <v>3.6170000000000001E-2</v>
      </c>
      <c r="L112" s="10">
        <v>1.09E-3</v>
      </c>
      <c r="M112" s="2">
        <v>819</v>
      </c>
      <c r="N112" s="2">
        <v>39</v>
      </c>
      <c r="O112" s="2">
        <v>772</v>
      </c>
      <c r="P112" s="2">
        <v>18</v>
      </c>
      <c r="Q112" s="2">
        <v>750</v>
      </c>
      <c r="R112" s="2">
        <v>20</v>
      </c>
      <c r="S112" s="2">
        <v>718</v>
      </c>
      <c r="T112" s="2">
        <v>21</v>
      </c>
      <c r="U112" s="22">
        <f t="shared" si="2"/>
        <v>97.109067017082779</v>
      </c>
    </row>
    <row r="113" spans="1:21" x14ac:dyDescent="0.15">
      <c r="A113" s="1" t="s">
        <v>122</v>
      </c>
      <c r="B113" s="11">
        <v>99.380996923881398</v>
      </c>
      <c r="C113" s="11">
        <v>134.67286633312199</v>
      </c>
      <c r="D113" s="12">
        <v>0.73794372712062195</v>
      </c>
      <c r="E113" s="10">
        <v>6.6220000000000001E-2</v>
      </c>
      <c r="F113" s="10">
        <v>2.7499999999999998E-3</v>
      </c>
      <c r="G113" s="10">
        <v>1.1698299999999999</v>
      </c>
      <c r="H113" s="10">
        <v>4.8840000000000001E-2</v>
      </c>
      <c r="I113" s="10">
        <v>0.12767999999999999</v>
      </c>
      <c r="J113" s="10">
        <v>3.64E-3</v>
      </c>
      <c r="K113" s="10">
        <v>3.7060000000000003E-2</v>
      </c>
      <c r="L113" s="10">
        <v>1.2800000000000001E-3</v>
      </c>
      <c r="M113" s="2">
        <v>813</v>
      </c>
      <c r="N113" s="2">
        <v>65</v>
      </c>
      <c r="O113" s="2">
        <v>787</v>
      </c>
      <c r="P113" s="2">
        <v>23</v>
      </c>
      <c r="Q113" s="2">
        <v>775</v>
      </c>
      <c r="R113" s="2">
        <v>21</v>
      </c>
      <c r="S113" s="2">
        <v>735</v>
      </c>
      <c r="T113" s="2">
        <v>25</v>
      </c>
      <c r="U113" s="22">
        <f t="shared" si="2"/>
        <v>98.463508322663245</v>
      </c>
    </row>
    <row r="114" spans="1:21" x14ac:dyDescent="0.15">
      <c r="A114" s="1" t="s">
        <v>123</v>
      </c>
      <c r="B114" s="11">
        <v>304.51208008728401</v>
      </c>
      <c r="C114" s="11">
        <v>255.673813007885</v>
      </c>
      <c r="D114" s="12">
        <v>1.19101786962395</v>
      </c>
      <c r="E114" s="10">
        <v>6.6269999999999996E-2</v>
      </c>
      <c r="F114" s="10">
        <v>2.64E-3</v>
      </c>
      <c r="G114" s="10">
        <v>1.16706</v>
      </c>
      <c r="H114" s="10">
        <v>4.802E-2</v>
      </c>
      <c r="I114" s="10">
        <v>0.12670999999999999</v>
      </c>
      <c r="J114" s="10">
        <v>3.6700000000000001E-3</v>
      </c>
      <c r="K114" s="10">
        <v>4.1910000000000003E-2</v>
      </c>
      <c r="L114" s="10">
        <v>1.4300000000000001E-3</v>
      </c>
      <c r="M114" s="2">
        <v>815</v>
      </c>
      <c r="N114" s="2">
        <v>63</v>
      </c>
      <c r="O114" s="2">
        <v>785</v>
      </c>
      <c r="P114" s="2">
        <v>22</v>
      </c>
      <c r="Q114" s="2">
        <v>769</v>
      </c>
      <c r="R114" s="2">
        <v>21</v>
      </c>
      <c r="S114" s="2">
        <v>830</v>
      </c>
      <c r="T114" s="2">
        <v>28</v>
      </c>
      <c r="U114" s="22">
        <f t="shared" si="2"/>
        <v>97.940797940797935</v>
      </c>
    </row>
    <row r="115" spans="1:21" x14ac:dyDescent="0.15">
      <c r="A115" s="1" t="s">
        <v>124</v>
      </c>
      <c r="B115" s="11">
        <v>241.99569301517599</v>
      </c>
      <c r="C115" s="11">
        <v>134.70784639489</v>
      </c>
      <c r="D115" s="12">
        <v>1.7964483843485699</v>
      </c>
      <c r="E115" s="10">
        <v>6.9309999999999997E-2</v>
      </c>
      <c r="F115" s="10">
        <v>3.13E-3</v>
      </c>
      <c r="G115" s="10">
        <v>1.1428100000000001</v>
      </c>
      <c r="H115" s="10">
        <v>5.0750000000000003E-2</v>
      </c>
      <c r="I115" s="10">
        <v>0.11984</v>
      </c>
      <c r="J115" s="10">
        <v>3.5000000000000001E-3</v>
      </c>
      <c r="K115" s="10">
        <v>3.7479999999999999E-2</v>
      </c>
      <c r="L115" s="10">
        <v>1.2600000000000001E-3</v>
      </c>
      <c r="M115" s="2">
        <v>908</v>
      </c>
      <c r="N115" s="2">
        <v>71</v>
      </c>
      <c r="O115" s="2">
        <v>774</v>
      </c>
      <c r="P115" s="2">
        <v>24</v>
      </c>
      <c r="Q115" s="2">
        <v>730</v>
      </c>
      <c r="R115" s="2">
        <v>20</v>
      </c>
      <c r="S115" s="2">
        <v>744</v>
      </c>
      <c r="T115" s="2">
        <v>25</v>
      </c>
      <c r="U115" s="22">
        <f t="shared" si="2"/>
        <v>94.148936170212764</v>
      </c>
    </row>
    <row r="116" spans="1:21" x14ac:dyDescent="0.15">
      <c r="A116" s="1" t="s">
        <v>125</v>
      </c>
      <c r="B116" s="11">
        <v>253.54299128633099</v>
      </c>
      <c r="C116" s="11">
        <v>258.90440976781599</v>
      </c>
      <c r="D116" s="12">
        <v>0.97929189971583397</v>
      </c>
      <c r="E116" s="10">
        <v>6.5600000000000006E-2</v>
      </c>
      <c r="F116" s="10">
        <v>2.5799999999999998E-3</v>
      </c>
      <c r="G116" s="10">
        <v>1.1286499999999999</v>
      </c>
      <c r="H116" s="10">
        <v>4.546E-2</v>
      </c>
      <c r="I116" s="10">
        <v>0.12379999999999999</v>
      </c>
      <c r="J116" s="10">
        <v>3.48E-3</v>
      </c>
      <c r="K116" s="10">
        <v>3.5720000000000002E-2</v>
      </c>
      <c r="L116" s="10">
        <v>1.1800000000000001E-3</v>
      </c>
      <c r="M116" s="2">
        <v>794</v>
      </c>
      <c r="N116" s="2">
        <v>62</v>
      </c>
      <c r="O116" s="2">
        <v>767</v>
      </c>
      <c r="P116" s="2">
        <v>22</v>
      </c>
      <c r="Q116" s="2">
        <v>752</v>
      </c>
      <c r="R116" s="2">
        <v>20</v>
      </c>
      <c r="S116" s="2">
        <v>709</v>
      </c>
      <c r="T116" s="2">
        <v>23</v>
      </c>
      <c r="U116" s="22">
        <f t="shared" si="2"/>
        <v>98.025016458196177</v>
      </c>
    </row>
    <row r="117" spans="1:21" x14ac:dyDescent="0.15">
      <c r="A117" s="1" t="s">
        <v>126</v>
      </c>
      <c r="B117" s="11">
        <v>176.23997275008799</v>
      </c>
      <c r="C117" s="11">
        <v>99.514710726828994</v>
      </c>
      <c r="D117" s="12">
        <v>1.77099417224728</v>
      </c>
      <c r="E117" s="10">
        <v>6.3369999999999996E-2</v>
      </c>
      <c r="F117" s="10">
        <v>3.0899999999999999E-3</v>
      </c>
      <c r="G117" s="10">
        <v>1.08999</v>
      </c>
      <c r="H117" s="10">
        <v>5.3269999999999998E-2</v>
      </c>
      <c r="I117" s="10">
        <v>0.12478</v>
      </c>
      <c r="J117" s="10">
        <v>3.6099999999999999E-3</v>
      </c>
      <c r="K117" s="10">
        <v>3.891E-2</v>
      </c>
      <c r="L117" s="10">
        <v>1.3500000000000001E-3</v>
      </c>
      <c r="M117" s="2">
        <v>721</v>
      </c>
      <c r="N117" s="2">
        <v>86</v>
      </c>
      <c r="O117" s="2">
        <v>749</v>
      </c>
      <c r="P117" s="2">
        <v>26</v>
      </c>
      <c r="Q117" s="2">
        <v>758</v>
      </c>
      <c r="R117" s="2">
        <v>21</v>
      </c>
      <c r="S117" s="2">
        <v>771</v>
      </c>
      <c r="T117" s="2">
        <v>26</v>
      </c>
      <c r="U117" s="22">
        <f t="shared" si="2"/>
        <v>98.805573988055741</v>
      </c>
    </row>
    <row r="118" spans="1:21" x14ac:dyDescent="0.15">
      <c r="A118" s="1" t="s">
        <v>127</v>
      </c>
      <c r="B118" s="11">
        <v>1876.89223392192</v>
      </c>
      <c r="C118" s="11">
        <v>853.90000816300699</v>
      </c>
      <c r="D118" s="12">
        <v>2.1980234406598398</v>
      </c>
      <c r="E118" s="10">
        <v>6.5790000000000001E-2</v>
      </c>
      <c r="F118" s="10">
        <v>2.15E-3</v>
      </c>
      <c r="G118" s="10">
        <v>1.12853</v>
      </c>
      <c r="H118" s="10">
        <v>3.7839999999999999E-2</v>
      </c>
      <c r="I118" s="10">
        <v>0.12357</v>
      </c>
      <c r="J118" s="10">
        <v>3.5000000000000001E-3</v>
      </c>
      <c r="K118" s="10">
        <v>3.7510000000000002E-2</v>
      </c>
      <c r="L118" s="10">
        <v>1.16E-3</v>
      </c>
      <c r="M118" s="2">
        <v>800</v>
      </c>
      <c r="N118" s="2">
        <v>39</v>
      </c>
      <c r="O118" s="2">
        <v>767</v>
      </c>
      <c r="P118" s="2">
        <v>18</v>
      </c>
      <c r="Q118" s="2">
        <v>751</v>
      </c>
      <c r="R118" s="2">
        <v>20</v>
      </c>
      <c r="S118" s="2">
        <v>744</v>
      </c>
      <c r="T118" s="2">
        <v>23</v>
      </c>
      <c r="U118" s="22">
        <f t="shared" si="2"/>
        <v>97.891963109354421</v>
      </c>
    </row>
    <row r="119" spans="1:21" x14ac:dyDescent="0.15">
      <c r="A119" s="1" t="s">
        <v>128</v>
      </c>
      <c r="B119" s="11">
        <v>662.17984556745705</v>
      </c>
      <c r="C119" s="11">
        <v>468.89692815239698</v>
      </c>
      <c r="D119" s="12">
        <v>1.41220768533643</v>
      </c>
      <c r="E119" s="10">
        <v>6.4380000000000007E-2</v>
      </c>
      <c r="F119" s="10">
        <v>2.2899999999999999E-3</v>
      </c>
      <c r="G119" s="10">
        <v>1.0823400000000001</v>
      </c>
      <c r="H119" s="10">
        <v>3.9210000000000002E-2</v>
      </c>
      <c r="I119" s="10">
        <v>0.12132</v>
      </c>
      <c r="J119" s="10">
        <v>3.4199999999999999E-3</v>
      </c>
      <c r="K119" s="10">
        <v>3.6889999999999999E-2</v>
      </c>
      <c r="L119" s="10">
        <v>1.2199999999999999E-3</v>
      </c>
      <c r="M119" s="2">
        <v>754</v>
      </c>
      <c r="N119" s="2">
        <v>49</v>
      </c>
      <c r="O119" s="2">
        <v>745</v>
      </c>
      <c r="P119" s="2">
        <v>19</v>
      </c>
      <c r="Q119" s="2">
        <v>738</v>
      </c>
      <c r="R119" s="2">
        <v>20</v>
      </c>
      <c r="S119" s="2">
        <v>732</v>
      </c>
      <c r="T119" s="2">
        <v>24</v>
      </c>
      <c r="U119" s="22">
        <f t="shared" si="2"/>
        <v>99.055967633175996</v>
      </c>
    </row>
    <row r="120" spans="1:21" x14ac:dyDescent="0.15">
      <c r="A120" s="1" t="s">
        <v>129</v>
      </c>
      <c r="B120" s="11">
        <v>174.230738354175</v>
      </c>
      <c r="C120" s="11">
        <v>166.71396434316699</v>
      </c>
      <c r="D120" s="12">
        <v>1.0450878487631401</v>
      </c>
      <c r="E120" s="10">
        <v>6.4210000000000003E-2</v>
      </c>
      <c r="F120" s="10">
        <v>2.63E-3</v>
      </c>
      <c r="G120" s="10">
        <v>1.0634300000000001</v>
      </c>
      <c r="H120" s="10">
        <v>4.3819999999999998E-2</v>
      </c>
      <c r="I120" s="10">
        <v>0.11924999999999999</v>
      </c>
      <c r="J120" s="10">
        <v>3.32E-3</v>
      </c>
      <c r="K120" s="10">
        <v>3.465E-2</v>
      </c>
      <c r="L120" s="10">
        <v>1.15E-3</v>
      </c>
      <c r="M120" s="2">
        <v>749</v>
      </c>
      <c r="N120" s="2">
        <v>66</v>
      </c>
      <c r="O120" s="2">
        <v>736</v>
      </c>
      <c r="P120" s="2">
        <v>22</v>
      </c>
      <c r="Q120" s="2">
        <v>726</v>
      </c>
      <c r="R120" s="2">
        <v>19</v>
      </c>
      <c r="S120" s="2">
        <v>688</v>
      </c>
      <c r="T120" s="2">
        <v>23</v>
      </c>
      <c r="U120" s="22">
        <f t="shared" si="2"/>
        <v>98.632010943912448</v>
      </c>
    </row>
    <row r="121" spans="1:21" x14ac:dyDescent="0.15">
      <c r="A121" s="23" t="s">
        <v>130</v>
      </c>
      <c r="B121" s="24">
        <v>167.53142734186099</v>
      </c>
      <c r="C121" s="24">
        <v>400.03095449053899</v>
      </c>
      <c r="D121" s="25">
        <v>0.41879615930027497</v>
      </c>
      <c r="E121" s="26">
        <v>6.411E-2</v>
      </c>
      <c r="F121" s="26">
        <v>2.3999999999999998E-3</v>
      </c>
      <c r="G121" s="26">
        <v>1.0979399999999999</v>
      </c>
      <c r="H121" s="26">
        <v>4.3249999999999997E-2</v>
      </c>
      <c r="I121" s="26">
        <v>0.12371</v>
      </c>
      <c r="J121" s="26">
        <v>3.7299999999999998E-3</v>
      </c>
      <c r="K121" s="26">
        <v>3.7789999999999997E-2</v>
      </c>
      <c r="L121" s="26">
        <v>1.4E-3</v>
      </c>
      <c r="M121" s="27">
        <v>745</v>
      </c>
      <c r="N121" s="27">
        <v>55</v>
      </c>
      <c r="O121" s="27">
        <v>752</v>
      </c>
      <c r="P121" s="27">
        <v>21</v>
      </c>
      <c r="Q121" s="27">
        <v>752</v>
      </c>
      <c r="R121" s="27">
        <v>21</v>
      </c>
      <c r="S121" s="27">
        <v>750</v>
      </c>
      <c r="T121" s="27">
        <v>27</v>
      </c>
      <c r="U121" s="28">
        <f t="shared" si="2"/>
        <v>100</v>
      </c>
    </row>
  </sheetData>
  <sortState ref="I5:I22">
    <sortCondition ref="I5"/>
  </sortState>
  <mergeCells count="6">
    <mergeCell ref="A1:U1"/>
    <mergeCell ref="E2:L2"/>
    <mergeCell ref="M2:T2"/>
    <mergeCell ref="A2:A3"/>
    <mergeCell ref="D2:D3"/>
    <mergeCell ref="U2:U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G29"/>
  <sheetViews>
    <sheetView topLeftCell="A4" workbookViewId="0">
      <selection activeCell="F20" sqref="F20"/>
    </sheetView>
  </sheetViews>
  <sheetFormatPr defaultColWidth="9" defaultRowHeight="13.5" x14ac:dyDescent="0.15"/>
  <sheetData>
    <row r="6" spans="5:7" x14ac:dyDescent="0.15">
      <c r="E6" s="1"/>
      <c r="F6" s="2"/>
    </row>
    <row r="7" spans="5:7" x14ac:dyDescent="0.15">
      <c r="E7" s="1"/>
      <c r="F7" s="2"/>
    </row>
    <row r="8" spans="5:7" x14ac:dyDescent="0.15">
      <c r="E8" s="1"/>
      <c r="F8" s="2"/>
    </row>
    <row r="9" spans="5:7" x14ac:dyDescent="0.15">
      <c r="E9" s="1"/>
      <c r="F9" s="2"/>
    </row>
    <row r="10" spans="5:7" x14ac:dyDescent="0.15">
      <c r="E10" s="1"/>
      <c r="F10" s="2"/>
    </row>
    <row r="11" spans="5:7" x14ac:dyDescent="0.15">
      <c r="E11" s="1"/>
      <c r="F11" s="2"/>
      <c r="G11" s="2"/>
    </row>
    <row r="12" spans="5:7" x14ac:dyDescent="0.15">
      <c r="E12" s="1"/>
      <c r="F12" s="2"/>
      <c r="G12" s="2"/>
    </row>
    <row r="13" spans="5:7" x14ac:dyDescent="0.15">
      <c r="E13" s="1"/>
      <c r="F13" s="2"/>
      <c r="G13" s="2"/>
    </row>
    <row r="14" spans="5:7" x14ac:dyDescent="0.15">
      <c r="E14" s="1"/>
      <c r="F14" s="2"/>
      <c r="G14" s="2"/>
    </row>
    <row r="15" spans="5:7" x14ac:dyDescent="0.15">
      <c r="E15" s="1"/>
      <c r="F15" s="2"/>
      <c r="G15" s="2"/>
    </row>
    <row r="16" spans="5:7" x14ac:dyDescent="0.15">
      <c r="F16" s="2"/>
      <c r="G16" s="2"/>
    </row>
    <row r="17" spans="6:7" x14ac:dyDescent="0.15">
      <c r="F17" s="2"/>
      <c r="G17" s="2"/>
    </row>
    <row r="18" spans="6:7" x14ac:dyDescent="0.15">
      <c r="F18" s="2"/>
      <c r="G18" s="2"/>
    </row>
    <row r="19" spans="6:7" x14ac:dyDescent="0.15">
      <c r="F19" s="2"/>
      <c r="G19" s="2"/>
    </row>
    <row r="20" spans="6:7" x14ac:dyDescent="0.15">
      <c r="F20" s="2"/>
      <c r="G20" s="2"/>
    </row>
    <row r="21" spans="6:7" x14ac:dyDescent="0.15">
      <c r="F21" s="2"/>
      <c r="G21" s="2"/>
    </row>
    <row r="22" spans="6:7" x14ac:dyDescent="0.15">
      <c r="F22" s="2"/>
      <c r="G22" s="2"/>
    </row>
    <row r="23" spans="6:7" x14ac:dyDescent="0.15">
      <c r="F23" s="2"/>
      <c r="G23" s="2"/>
    </row>
    <row r="24" spans="6:7" x14ac:dyDescent="0.15">
      <c r="F24" s="2"/>
      <c r="G24" s="2"/>
    </row>
    <row r="25" spans="6:7" x14ac:dyDescent="0.15">
      <c r="F25" s="2"/>
      <c r="G25" s="2"/>
    </row>
    <row r="26" spans="6:7" x14ac:dyDescent="0.15">
      <c r="F26" s="2"/>
      <c r="G26" s="2"/>
    </row>
    <row r="27" spans="6:7" x14ac:dyDescent="0.15">
      <c r="F27" s="2"/>
      <c r="G27" s="2"/>
    </row>
    <row r="28" spans="6:7" x14ac:dyDescent="0.15">
      <c r="F28" s="2"/>
    </row>
    <row r="29" spans="6:7" x14ac:dyDescent="0.15">
      <c r="F29" s="2"/>
    </row>
  </sheetData>
  <sortState ref="G11:G27">
    <sortCondition ref="G11"/>
  </sortState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kavn</dc:creator>
  <cp:lastModifiedBy>kavn</cp:lastModifiedBy>
  <dcterms:created xsi:type="dcterms:W3CDTF">2023-05-12T11:15:00Z</dcterms:created>
  <dcterms:modified xsi:type="dcterms:W3CDTF">2026-08-06T03:25:53Z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911979C2E5784F33ACC8823E9A78533C_12</vt:lpwstr>
  </property>
</Properties>
</file>